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icloud-my.sharepoint.com/personal/keyur_tejani_ti_com/Documents/Documents/__Misc Project Files/02. Apps General/_RFAMPS Apps/Non-product EVMs/TRF1108-DAC39RFEVM/TRF1108-DAC39RFEVM Design Files/TRF1108-DAC39RFEVM Design Files/"/>
    </mc:Choice>
  </mc:AlternateContent>
  <xr:revisionPtr revIDLastSave="0" documentId="13_ncr:1_{275E13CE-50A1-49B6-B26F-A61A5EA3E6E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OM Report" sheetId="1" r:id="rId1"/>
  </sheets>
  <definedNames>
    <definedName name="Disties">#REF!</definedName>
    <definedName name="Distributor">#REF!</definedName>
    <definedName name="Disty">#REF!</definedName>
    <definedName name="_xlnm.Print_Area" localSheetId="0">'BOM Report'!$B$1:$H$156</definedName>
    <definedName name="_xlnm.Print_Titles" localSheetId="0">'BOM Report'!$6:$6</definedName>
    <definedName name="Vendor">#REF!</definedName>
    <definedName name="Vendor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55" i="1" l="1"/>
  <c r="A154" i="1"/>
  <c r="A153" i="1"/>
  <c r="A152" i="1"/>
  <c r="A151" i="1"/>
  <c r="A150" i="1"/>
  <c r="A149" i="1"/>
  <c r="A148" i="1"/>
  <c r="A147" i="1"/>
  <c r="A146" i="1"/>
  <c r="A145" i="1"/>
  <c r="A144" i="1"/>
  <c r="A143" i="1"/>
  <c r="A142" i="1"/>
  <c r="A141" i="1"/>
  <c r="A140" i="1"/>
  <c r="A139" i="1"/>
  <c r="A138" i="1"/>
  <c r="A137" i="1"/>
  <c r="A136" i="1"/>
  <c r="A135" i="1"/>
  <c r="A134" i="1"/>
  <c r="A133" i="1"/>
  <c r="A132" i="1"/>
  <c r="A131" i="1"/>
  <c r="A130" i="1"/>
  <c r="A129" i="1"/>
  <c r="A128" i="1"/>
  <c r="A127" i="1"/>
  <c r="A126" i="1"/>
  <c r="A125" i="1"/>
  <c r="A124" i="1"/>
  <c r="A123" i="1"/>
  <c r="A122" i="1"/>
  <c r="A121" i="1"/>
  <c r="A120" i="1"/>
  <c r="A119" i="1"/>
  <c r="A118" i="1"/>
  <c r="A117" i="1"/>
  <c r="A116" i="1"/>
  <c r="A115" i="1"/>
  <c r="A114" i="1"/>
  <c r="A113" i="1"/>
  <c r="A112" i="1"/>
  <c r="A111" i="1"/>
  <c r="A110" i="1"/>
  <c r="A109" i="1"/>
  <c r="A108" i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F4" i="1" l="1"/>
  <c r="A8" i="1"/>
  <c r="A7" i="1"/>
  <c r="B1" i="1"/>
</calcChain>
</file>

<file path=xl/sharedStrings.xml><?xml version="1.0" encoding="utf-8"?>
<sst xmlns="http://schemas.openxmlformats.org/spreadsheetml/2006/main" count="826" uniqueCount="557">
  <si>
    <t>Filename:</t>
  </si>
  <si>
    <t>Generated:</t>
  </si>
  <si>
    <t>Variant:</t>
  </si>
  <si>
    <t>Item #</t>
  </si>
  <si>
    <t>TID #:</t>
  </si>
  <si>
    <t>AMPS214</t>
  </si>
  <si>
    <t>001</t>
  </si>
  <si>
    <t>A</t>
  </si>
  <si>
    <t>8/9/2024 3:53 PM</t>
  </si>
  <si>
    <t>N/A</t>
  </si>
  <si>
    <t>Designator</t>
  </si>
  <si>
    <t>!PCB1</t>
  </si>
  <si>
    <t>C1</t>
  </si>
  <si>
    <t>C2, C3</t>
  </si>
  <si>
    <t>C4, C37, C48, C67, C68, C69, C70, C71, C72, C77, C78, C79, C80, C81, C82, C95, C96, C113, C122, C159, C160, C161, C162, C163, C164, C165, C166, C167, C168, C169, C170, C171, C172, C262</t>
  </si>
  <si>
    <t>C5, C6</t>
  </si>
  <si>
    <t>C7, C9, C15, C28, C29, C39, C174</t>
  </si>
  <si>
    <t>C8, C10, C26</t>
  </si>
  <si>
    <t>C11, C12, C35, C36</t>
  </si>
  <si>
    <t>C13, C14, C27, C146</t>
  </si>
  <si>
    <t>C16, C40, C175</t>
  </si>
  <si>
    <t>C17, C18, C19, C20, C21, C22, C24, C25, C33, C34, C41, C42, C43, C44, C45, C46, C176, C177, C178, C179</t>
  </si>
  <si>
    <t>C23, C47, C180</t>
  </si>
  <si>
    <t>C30, C31</t>
  </si>
  <si>
    <t>C32, C65, C66, C73, C74, C84, C85, C86, C87, C88, C89, C90, C91, C92, C93, C131, C138, C140, C141, C142, C143, C144, C148, C149, C150, C151, C152, C153, C155, C156, C157, C173, C190, C191, C192, C193, C194, C195, C196, C197, C198, C199, C200, C201, C202, C203, C204, C205, C206, C207, C208, C209, C210, C211, C212, C213, C214, C215, C216, C217, C218, C219, C220, C221, C222, C223, C224, C225, C226, C227, C228, C229, C230, C231, C232, C233, C234, C235, C236, C237, C238, C240, C241, C242, C243, C244, C246, C247, C249, C251, C256, C257, C258, C259, C260, C261, C265, C266, C273, C278, C279, C286</t>
  </si>
  <si>
    <t>C38, C98, C106</t>
  </si>
  <si>
    <t>C49, C114, C123</t>
  </si>
  <si>
    <t>C50, C55, C59, C62, C63, C115, C120</t>
  </si>
  <si>
    <t>C51, C97, C100, C104, C105, C108, C112, C116, C124, C147</t>
  </si>
  <si>
    <t>C52, C56, C117, C121, C125, C128</t>
  </si>
  <si>
    <t>C53, C57, C60, C101, C109, C118, C126</t>
  </si>
  <si>
    <t>C54, C58, C61, C102, C110, C119, C127</t>
  </si>
  <si>
    <t>C94</t>
  </si>
  <si>
    <t>C99, C103, C107, C111</t>
  </si>
  <si>
    <t>C129, C132, C133, C137, C145, C252, C253, C254, C255</t>
  </si>
  <si>
    <t>C154, C158</t>
  </si>
  <si>
    <t>C181, C184, C186, C264</t>
  </si>
  <si>
    <t>C182, C185, C187, C189, C274, C275</t>
  </si>
  <si>
    <t>C183, C188</t>
  </si>
  <si>
    <t>C263, C276</t>
  </si>
  <si>
    <t>C268, C270</t>
  </si>
  <si>
    <t>C269</t>
  </si>
  <si>
    <t>C272, C283</t>
  </si>
  <si>
    <t>D1</t>
  </si>
  <si>
    <t>D2</t>
  </si>
  <si>
    <t>D3</t>
  </si>
  <si>
    <t>FB1, FB2, FB6, FB7, FB8, FB9, FB10</t>
  </si>
  <si>
    <t>FB3, FB4, FB5</t>
  </si>
  <si>
    <t>FC1, FC2, FC3, FC4, FC5, FC6, FC7, FC8, FC9, FC10, FC12, FC13</t>
  </si>
  <si>
    <t>H1, H2</t>
  </si>
  <si>
    <t>H3, H4</t>
  </si>
  <si>
    <t>J1</t>
  </si>
  <si>
    <t>J2</t>
  </si>
  <si>
    <t>J3</t>
  </si>
  <si>
    <t>J4, J5, J7, J8, J10, J11</t>
  </si>
  <si>
    <t>J6</t>
  </si>
  <si>
    <t>J9</t>
  </si>
  <si>
    <t>J12, J14, J16, J18</t>
  </si>
  <si>
    <t>J13, J17</t>
  </si>
  <si>
    <t>J15, J19</t>
  </si>
  <si>
    <t>L1</t>
  </si>
  <si>
    <t>L3, L4, L5, L6</t>
  </si>
  <si>
    <t>L7, L10</t>
  </si>
  <si>
    <t>LBL1</t>
  </si>
  <si>
    <t>Logo1</t>
  </si>
  <si>
    <t>MP1</t>
  </si>
  <si>
    <t>MP2, MP4</t>
  </si>
  <si>
    <t>MP3</t>
  </si>
  <si>
    <t>MP5</t>
  </si>
  <si>
    <t>MP6, MP7</t>
  </si>
  <si>
    <t>Q1</t>
  </si>
  <si>
    <t>R1, R36, R57</t>
  </si>
  <si>
    <t>R2</t>
  </si>
  <si>
    <t>R3</t>
  </si>
  <si>
    <t>R5</t>
  </si>
  <si>
    <t>R6</t>
  </si>
  <si>
    <t>R8, R9, R11, R15, R17, R20, R25, R31, R34, R35, R48, R49, R84, R86, R88, R91, R111, R112, R114, R115, R150, R151, R156, R161, R163, R178, R183, R189, R213, R214, R215</t>
  </si>
  <si>
    <t>R10</t>
  </si>
  <si>
    <t>R12</t>
  </si>
  <si>
    <t>R13, R14</t>
  </si>
  <si>
    <t>R18, R37, R38, R54, R55, R93, R94, R101, R102, R107, R113, R116, R172, R173, R204</t>
  </si>
  <si>
    <t>R19, R24, R46, R63, R65, R68, R70, R119, R120, R121, R133, R136, R142, R143, R144, R145, R147, R152, R153, R154, R155, R158, R160, R162, R164, R165, R166, R167, R169, R175, R186, R187, R200, R205, R206, R207, R209, R211, R212, R216, R217, R222, R223, R224, R225, R226, R227, R228, R229, R230, R231, R236, R250, R255</t>
  </si>
  <si>
    <t>R27, R29, R182</t>
  </si>
  <si>
    <t>R30, R41, R53, R180</t>
  </si>
  <si>
    <t>R32</t>
  </si>
  <si>
    <t>R33, R40, R44, R45, R47, R56, R82, R83, R95, R104</t>
  </si>
  <si>
    <t>R42</t>
  </si>
  <si>
    <t>R50</t>
  </si>
  <si>
    <t>R52</t>
  </si>
  <si>
    <t>R59</t>
  </si>
  <si>
    <t>R60</t>
  </si>
  <si>
    <t>R61</t>
  </si>
  <si>
    <t>R62, R67, R125, R126</t>
  </si>
  <si>
    <t>R64, R69, R123, R128</t>
  </si>
  <si>
    <t>R72, R73, R74, R75, R76, R77, R78, R79, R80, R81</t>
  </si>
  <si>
    <t>R85, R90</t>
  </si>
  <si>
    <t>R87, R92</t>
  </si>
  <si>
    <t>R96, R105</t>
  </si>
  <si>
    <t>R98, R108</t>
  </si>
  <si>
    <t>R99, R109</t>
  </si>
  <si>
    <t>R100, R110</t>
  </si>
  <si>
    <t>R148, R149</t>
  </si>
  <si>
    <t>R170</t>
  </si>
  <si>
    <t>R176</t>
  </si>
  <si>
    <t>R177</t>
  </si>
  <si>
    <t>R179</t>
  </si>
  <si>
    <t>R184</t>
  </si>
  <si>
    <t>R185</t>
  </si>
  <si>
    <t>R192, R237, R242, R256</t>
  </si>
  <si>
    <t>R196, R197, R201, R202, R246, R247, R251, R252</t>
  </si>
  <si>
    <t>R208, R232, R233, R234</t>
  </si>
  <si>
    <t>SH-J13, SH-J14, SH-J17, SH-J18</t>
  </si>
  <si>
    <t>SW1</t>
  </si>
  <si>
    <t>SW2</t>
  </si>
  <si>
    <t>T1</t>
  </si>
  <si>
    <t>T2, T3, T4, T5</t>
  </si>
  <si>
    <t>TP1, TP2, TP3</t>
  </si>
  <si>
    <t>TP4</t>
  </si>
  <si>
    <t>U1</t>
  </si>
  <si>
    <t>U2</t>
  </si>
  <si>
    <t>U3, U10, U12, U18, U20</t>
  </si>
  <si>
    <t>U4, U5</t>
  </si>
  <si>
    <t>U6</t>
  </si>
  <si>
    <t>U7, U11</t>
  </si>
  <si>
    <t>U8</t>
  </si>
  <si>
    <t>U9</t>
  </si>
  <si>
    <t>U13, U19, U21</t>
  </si>
  <si>
    <t>U14</t>
  </si>
  <si>
    <t>U15, U17</t>
  </si>
  <si>
    <t>U16</t>
  </si>
  <si>
    <t>U22, U23, U29, U32, U34</t>
  </si>
  <si>
    <t>U24</t>
  </si>
  <si>
    <t>U25</t>
  </si>
  <si>
    <t>U26, U30, U35</t>
  </si>
  <si>
    <t>U27</t>
  </si>
  <si>
    <t>U28, U31, U36</t>
  </si>
  <si>
    <t>U33</t>
  </si>
  <si>
    <t>U37</t>
  </si>
  <si>
    <t>U38</t>
  </si>
  <si>
    <t>U39</t>
  </si>
  <si>
    <t>U40</t>
  </si>
  <si>
    <t>U41</t>
  </si>
  <si>
    <t>U42</t>
  </si>
  <si>
    <t>C64, C75, C76, C83, C130, C134, C135, C136, C139, C239, C245, C248, C250</t>
  </si>
  <si>
    <t>C267, C271</t>
  </si>
  <si>
    <t>C280, C282</t>
  </si>
  <si>
    <t>C281</t>
  </si>
  <si>
    <t>F1</t>
  </si>
  <si>
    <t>FC11, FC14</t>
  </si>
  <si>
    <t>L8, L9</t>
  </si>
  <si>
    <t>R4, R28, R39, R51, R58, R89, R97, R106, R181, R210</t>
  </si>
  <si>
    <t>R7</t>
  </si>
  <si>
    <t>R16</t>
  </si>
  <si>
    <t>R21, R22, R23, R26, R124, R146, R157, R159, R168, R218, R219, R220, R221</t>
  </si>
  <si>
    <t>R43, R103, R171, R174</t>
  </si>
  <si>
    <t>R66, R71, R129, R130, R131, R132, R138, R139, R140, R141</t>
  </si>
  <si>
    <t>R117, R118</t>
  </si>
  <si>
    <t>R122</t>
  </si>
  <si>
    <t>R127, R135</t>
  </si>
  <si>
    <t>R134, R137</t>
  </si>
  <si>
    <t>Quantity</t>
  </si>
  <si>
    <t>Value</t>
  </si>
  <si>
    <t>1uF</t>
  </si>
  <si>
    <t>1 uF</t>
  </si>
  <si>
    <t>0.1uF</t>
  </si>
  <si>
    <t>0.001 uF</t>
  </si>
  <si>
    <t>10 uF</t>
  </si>
  <si>
    <t>4.7 uF</t>
  </si>
  <si>
    <t>47 uF</t>
  </si>
  <si>
    <t>0.01 uF</t>
  </si>
  <si>
    <t>2200 pF</t>
  </si>
  <si>
    <t>22 uF</t>
  </si>
  <si>
    <t>0.022 uF</t>
  </si>
  <si>
    <t>0.1 uF</t>
  </si>
  <si>
    <t>2.2 uF</t>
  </si>
  <si>
    <t>1 µF</t>
  </si>
  <si>
    <t>0.47uF</t>
  </si>
  <si>
    <t>100 pF</t>
  </si>
  <si>
    <t>22uF</t>
  </si>
  <si>
    <t>2.2uF</t>
  </si>
  <si>
    <t>0.01uF</t>
  </si>
  <si>
    <t>0.22uF</t>
  </si>
  <si>
    <t>30V</t>
  </si>
  <si>
    <t>15V</t>
  </si>
  <si>
    <t>-</t>
  </si>
  <si>
    <t>27uF</t>
  </si>
  <si>
    <t>1.5 µH</t>
  </si>
  <si>
    <t>20V</t>
  </si>
  <si>
    <t>2 mΩ</t>
  </si>
  <si>
    <t>1 MΩ</t>
  </si>
  <si>
    <t>45.3 kΩ</t>
  </si>
  <si>
    <t>2.2 kΩ</t>
  </si>
  <si>
    <t>0 Ω</t>
  </si>
  <si>
    <t>4.7 kΩ</t>
  </si>
  <si>
    <t>2 MΩ</t>
  </si>
  <si>
    <t>3.6 MΩ</t>
  </si>
  <si>
    <t>1.2 MΩ</t>
  </si>
  <si>
    <t>18.2 kΩ</t>
  </si>
  <si>
    <t>4.87 kΩ</t>
  </si>
  <si>
    <t>30.9 kΩ</t>
  </si>
  <si>
    <t>10 kΩ</t>
  </si>
  <si>
    <t>17.4 kΩ</t>
  </si>
  <si>
    <t>9.31 kΩ</t>
  </si>
  <si>
    <t>52.3 kΩ</t>
  </si>
  <si>
    <t>88.7 kΩ</t>
  </si>
  <si>
    <t>12.4 kΩ</t>
  </si>
  <si>
    <t>12 kΩ</t>
  </si>
  <si>
    <t>49.9 Ω</t>
  </si>
  <si>
    <t>100 Ω</t>
  </si>
  <si>
    <t>120 Ω</t>
  </si>
  <si>
    <t>255 kΩ</t>
  </si>
  <si>
    <t>499 kΩ</t>
  </si>
  <si>
    <t>20 mΩ</t>
  </si>
  <si>
    <t>115 kΩ</t>
  </si>
  <si>
    <t>33 kΩ</t>
  </si>
  <si>
    <t>6.65 kΩ</t>
  </si>
  <si>
    <t>100 kΩ</t>
  </si>
  <si>
    <t>1 kΩ</t>
  </si>
  <si>
    <t>3.6 kΩ</t>
  </si>
  <si>
    <t>28.7k</t>
  </si>
  <si>
    <t>10.5k</t>
  </si>
  <si>
    <t>2.00k</t>
  </si>
  <si>
    <t>66.5 Ω</t>
  </si>
  <si>
    <t>82.5 Ω</t>
  </si>
  <si>
    <t>130 Ω</t>
  </si>
  <si>
    <t>PartNumber</t>
  </si>
  <si>
    <t>C2012X7R1H105K125AB</t>
  </si>
  <si>
    <t>GRM155R61E104KA87D</t>
  </si>
  <si>
    <t>CGA3E2X7R1H102K080AA</t>
  </si>
  <si>
    <t>C1005X5R1A475K050BE</t>
  </si>
  <si>
    <t>1210YD476KAT2A</t>
  </si>
  <si>
    <t>C2012X7S1A226M125AC</t>
  </si>
  <si>
    <t>CGA2B2X7R1E223M050BA</t>
  </si>
  <si>
    <t>0201BB104KW160</t>
  </si>
  <si>
    <t>C1005X5R1A225K050BC</t>
  </si>
  <si>
    <t>04026D104KAT4A</t>
  </si>
  <si>
    <t>NFM18PC105R0J3D</t>
  </si>
  <si>
    <t>0603ZD106KAT2A</t>
  </si>
  <si>
    <t>C1005X5R1E105K050BC</t>
  </si>
  <si>
    <t>GRM188R61E106KA73J</t>
  </si>
  <si>
    <t>GRT155R71E104KE01J</t>
  </si>
  <si>
    <t>C1608X5R1A106K080AC</t>
  </si>
  <si>
    <t>GRM033R61A105ME44D</t>
  </si>
  <si>
    <t>NFM15PC474R0J3D</t>
  </si>
  <si>
    <t>CL10A226MP8NUNE</t>
  </si>
  <si>
    <t>C1005X7S1A225K050BC</t>
  </si>
  <si>
    <t>C0402C103K4RACTU</t>
  </si>
  <si>
    <t>LMK063BJ224MP-F</t>
  </si>
  <si>
    <t>02013J0R5PBSTR\500</t>
  </si>
  <si>
    <t>02015J0R8PBSTR</t>
  </si>
  <si>
    <t>P15979CT-ND</t>
  </si>
  <si>
    <t>MBR130T1G</t>
  </si>
  <si>
    <t>SMBJ15CA-13-F</t>
  </si>
  <si>
    <t>LTST-C191TGKT</t>
  </si>
  <si>
    <t>BLE18PS080SN1D</t>
  </si>
  <si>
    <t>BLM18PG300SN1D</t>
  </si>
  <si>
    <t>NFM31PC276B0J3L</t>
  </si>
  <si>
    <t>PMSSS 440 0025 PH</t>
  </si>
  <si>
    <t>2069-440-SS</t>
  </si>
  <si>
    <t>ASP-184330-01</t>
  </si>
  <si>
    <t>RAPC722X</t>
  </si>
  <si>
    <t>132134-15</t>
  </si>
  <si>
    <t>QSH-030-01-L-D-A</t>
  </si>
  <si>
    <t>PBC02SAAN</t>
  </si>
  <si>
    <t>TSW-103-07-G-S</t>
  </si>
  <si>
    <t>145-0701-802</t>
  </si>
  <si>
    <t>XGL4020-152MEC</t>
  </si>
  <si>
    <t>LQP03HQ2N0W02D</t>
  </si>
  <si>
    <t>THT-14-423-10</t>
  </si>
  <si>
    <t>FDL</t>
  </si>
  <si>
    <t>ATS-54170R-C1-R0</t>
  </si>
  <si>
    <t>F17HA-05HC</t>
  </si>
  <si>
    <t>PMSSS 256 0050 PH</t>
  </si>
  <si>
    <t>CSD15571Q2</t>
  </si>
  <si>
    <t>CSS0603FT2L00</t>
  </si>
  <si>
    <t>ERJ-2RKF1004X</t>
  </si>
  <si>
    <t>ERJ-2RKF4532X</t>
  </si>
  <si>
    <t>ERJ-6ENF2201V</t>
  </si>
  <si>
    <t>RCA12060000ZSEA</t>
  </si>
  <si>
    <t>ERJ-2GEJ472X</t>
  </si>
  <si>
    <t>ERJ-2GEJ205X</t>
  </si>
  <si>
    <t>ERJ-2GEJ365X</t>
  </si>
  <si>
    <t>ERJ-2GEJ125X</t>
  </si>
  <si>
    <t>ERJ-2GE0R00X</t>
  </si>
  <si>
    <t>ERJ-1GN0R00C</t>
  </si>
  <si>
    <t>ERJ-2RKF1822X</t>
  </si>
  <si>
    <t>ERJ-2RKF4871X</t>
  </si>
  <si>
    <t>ERJ-2RKF3092X</t>
  </si>
  <si>
    <t>ERJ-H2RF1002X</t>
  </si>
  <si>
    <t>ERJ-2RKF1742X</t>
  </si>
  <si>
    <t>ERJ-2RKF9311X</t>
  </si>
  <si>
    <t>ERJ-2RKF5232X</t>
  </si>
  <si>
    <t>ERJ-2RKF8872X</t>
  </si>
  <si>
    <t>ERJ-2RKF1242X</t>
  </si>
  <si>
    <t>ERJ-U2RD1202X</t>
  </si>
  <si>
    <t>ERJ-1GNF49R9C</t>
  </si>
  <si>
    <t>ERJ-1GNF1000C</t>
  </si>
  <si>
    <t>ERJ-1GNF1200C</t>
  </si>
  <si>
    <t>ERJ-2RKF2553X</t>
  </si>
  <si>
    <t>ERJ-2RKF4993X</t>
  </si>
  <si>
    <t>CSS0603FT20L0</t>
  </si>
  <si>
    <t>ERJ-2RKF1153X</t>
  </si>
  <si>
    <t>ERJ-2RKF3302X</t>
  </si>
  <si>
    <t>ERJ-2RKF6651X</t>
  </si>
  <si>
    <t>ERJ-3GEYJ222V</t>
  </si>
  <si>
    <t>ERJ-2GEJ104X</t>
  </si>
  <si>
    <t>ERJ-2RKF1001X</t>
  </si>
  <si>
    <t>ERJ-2RKF3601X</t>
  </si>
  <si>
    <t>CRCW040228K7FKED</t>
  </si>
  <si>
    <t>RC0603FR-0710K5L</t>
  </si>
  <si>
    <t>RC0603FR-072KL</t>
  </si>
  <si>
    <t>ERJ-U01F47R0C</t>
  </si>
  <si>
    <t>ERJ-U01F22R0C</t>
  </si>
  <si>
    <t>ERJ-2GEJ101X</t>
  </si>
  <si>
    <t>1101M2S3CGE2</t>
  </si>
  <si>
    <t>FSMSM</t>
  </si>
  <si>
    <t>NCR2-123+</t>
  </si>
  <si>
    <t>TCBT-123+</t>
  </si>
  <si>
    <t>DAC39RF10ACK</t>
  </si>
  <si>
    <t>TPS259261DRC</t>
  </si>
  <si>
    <t>INA231AIYFFR</t>
  </si>
  <si>
    <t>TPS7A2501DRV</t>
  </si>
  <si>
    <t>TPS7A8300ARGR</t>
  </si>
  <si>
    <t>TPSM82913RDU</t>
  </si>
  <si>
    <t>TPS7A8001DRB</t>
  </si>
  <si>
    <t>TPS543620RPYR</t>
  </si>
  <si>
    <t>TPS7A9401DSC</t>
  </si>
  <si>
    <t>LMK04828BISQ/NOPB</t>
  </si>
  <si>
    <t>LM27762DSS</t>
  </si>
  <si>
    <t>SN74AUP1G04DCK</t>
  </si>
  <si>
    <t>SN74AUP1G125DRL</t>
  </si>
  <si>
    <t>PS1608GT2-R50-T1</t>
  </si>
  <si>
    <t>LMX1204RHAT</t>
  </si>
  <si>
    <t>SN74AVC4T774RSV</t>
  </si>
  <si>
    <t>TMUX1136DQA</t>
  </si>
  <si>
    <t>SN74CBTLV3257RSV</t>
  </si>
  <si>
    <t>SN74AVC2T45YZPR</t>
  </si>
  <si>
    <t>TPS3125J18DBV</t>
  </si>
  <si>
    <t>24LC64FT-I/MNY</t>
  </si>
  <si>
    <t>TPSM82912RDUR</t>
  </si>
  <si>
    <t>TPS7A9201DSKR</t>
  </si>
  <si>
    <t>TRF1108RPVR</t>
  </si>
  <si>
    <t>SF-1206FP250-2</t>
  </si>
  <si>
    <t>ERJ-1GNF66R5C</t>
  </si>
  <si>
    <t>ERJ-1GNF82R5C</t>
  </si>
  <si>
    <t>ERJ-1GNF1300C</t>
  </si>
  <si>
    <t>Manufacturer</t>
  </si>
  <si>
    <t>Kemet</t>
  </si>
  <si>
    <t>TDK Corporation</t>
  </si>
  <si>
    <t>MuRata</t>
  </si>
  <si>
    <t>KYOCERA AVX</t>
  </si>
  <si>
    <t>Passive Plus</t>
  </si>
  <si>
    <t>Murata Electronics</t>
  </si>
  <si>
    <t>Murata</t>
  </si>
  <si>
    <t>Samsung Electro-Mechanics</t>
  </si>
  <si>
    <t>TDK</t>
  </si>
  <si>
    <t>Taiyo Yuden</t>
  </si>
  <si>
    <t>AVX Interconnect / Elco</t>
  </si>
  <si>
    <t>Panasonic Electronic Components</t>
  </si>
  <si>
    <t>ON Semiconductor</t>
  </si>
  <si>
    <t>Diodes Incorporated</t>
  </si>
  <si>
    <t>Lite-On Inc.</t>
  </si>
  <si>
    <t>B&amp;F Fastener Supply</t>
  </si>
  <si>
    <t>RAF Electronic Hardware</t>
  </si>
  <si>
    <t>Samtec</t>
  </si>
  <si>
    <t>Switchcraft</t>
  </si>
  <si>
    <t>Molex</t>
  </si>
  <si>
    <t>Amphenol RF</t>
  </si>
  <si>
    <t>Sullins Connector Solutions</t>
  </si>
  <si>
    <t>Cinch Connectivity</t>
  </si>
  <si>
    <t>COILCRAFT</t>
  </si>
  <si>
    <t>Murata Electronics, [NoParam]</t>
  </si>
  <si>
    <t>Brady</t>
  </si>
  <si>
    <t>Advanced Thermal Solutions</t>
  </si>
  <si>
    <t>Nidec Copal</t>
  </si>
  <si>
    <t>Texas Instruments</t>
  </si>
  <si>
    <t>Stackpole Electronics Inc</t>
  </si>
  <si>
    <t>Vishay Dale</t>
  </si>
  <si>
    <t>Vishay-Dale</t>
  </si>
  <si>
    <t>Yageo</t>
  </si>
  <si>
    <t>Wurth Elektronik</t>
  </si>
  <si>
    <t>C&amp;K Components</t>
  </si>
  <si>
    <t>TE Connectivity</t>
  </si>
  <si>
    <t>Mini-Circuits</t>
  </si>
  <si>
    <t>Keystone</t>
  </si>
  <si>
    <t>Susumu</t>
  </si>
  <si>
    <t>Microchip</t>
  </si>
  <si>
    <t>Bourns Inc.</t>
  </si>
  <si>
    <t>Description</t>
  </si>
  <si>
    <t>Printed Circuit Board</t>
  </si>
  <si>
    <t>CAP, CERM, 1 uF, 50 V, +/- 10%, X7R, 0805</t>
  </si>
  <si>
    <t>CAP CER 1UF 50V X7R 0805</t>
  </si>
  <si>
    <t>CAP, CERM, 0.1 uF, 25 V, +/- 10%, X5R, 0402</t>
  </si>
  <si>
    <t>CAP CER 1000PF 50V X7R 0603</t>
  </si>
  <si>
    <t>CAP CER 10UF 25V X5R 0805</t>
  </si>
  <si>
    <t>CAP CER 4.7UF 10V X5R 0402</t>
  </si>
  <si>
    <t>CAP CER 47UF 16V X5R 1210</t>
  </si>
  <si>
    <t>CAP CER 10000PF 10V X7R 0402</t>
  </si>
  <si>
    <t>CAP CER 2200PF 25V X7R 0402</t>
  </si>
  <si>
    <t>CAP CER 22UF 10V X7S 0805</t>
  </si>
  <si>
    <t>CAP CER 0.022UF 25V X7R 0402</t>
  </si>
  <si>
    <t>CAP CER 0.1UF 25V X5R 0402</t>
  </si>
  <si>
    <t>Broadband Capacitors</t>
  </si>
  <si>
    <t>CAP CER 2.2UF 10V X5R 0402</t>
  </si>
  <si>
    <t>CAP CER 0.1UF 6.3V X5R 0402</t>
  </si>
  <si>
    <t>CAP FEEDTHRU 1UF 20% 6.3V 0603</t>
  </si>
  <si>
    <t>CAP CER 10UF 10V X5R 0603</t>
  </si>
  <si>
    <t>CAP CER 1UF 25V X5R 0402</t>
  </si>
  <si>
    <t>CAP CER 10UF 25V X5R 0603</t>
  </si>
  <si>
    <t>CAP CER 0.1UF 25V X7R 0402</t>
  </si>
  <si>
    <t>CAP CER 1UF 10V X5R 0201</t>
  </si>
  <si>
    <t>CAP FEEDTHRU 0.47UF 6.3V 0402</t>
  </si>
  <si>
    <t>CAP CER SMD</t>
  </si>
  <si>
    <t>CAP, CERM, 22 uF, 10 V, +/- 20%, X5R, 0603</t>
  </si>
  <si>
    <t>CAP, CERM, 2.2 uF, 10 V, +/- 10%, X7S, 0402</t>
  </si>
  <si>
    <t>CAP, CERM, 0.01 µF, 16 V,+/- 10%, X7R, 0402</t>
  </si>
  <si>
    <t>CAP, CERM, 0.22 uF, 10 V, +/- 20%, X5R, 0201</t>
  </si>
  <si>
    <t>0 Ohm Jumper</t>
  </si>
  <si>
    <t>Diode, Schottky, 30 V, 1 A, SOD-123</t>
  </si>
  <si>
    <t>Diode, TVS, Bi, 15 V, 24.4 Vc, SMB</t>
  </si>
  <si>
    <t>LED GREEN CLEAR CHIP SMD</t>
  </si>
  <si>
    <t>8.5 Ohms @ 100 MHz 1 Power Line Ferrite Bead 0603 (1608 Metric) 8A 4mOhm</t>
  </si>
  <si>
    <t>FERRITE BEAD 30 OHM 0603 1LN</t>
  </si>
  <si>
    <t>Feed through capactior 27uF</t>
  </si>
  <si>
    <t>MACHINE SCREW PAN PHILLIPS 4-40</t>
  </si>
  <si>
    <t>Hex Standoff Threaded #4-40 Stainless Steel 1.250" (31.75mm) 1 1/4</t>
  </si>
  <si>
    <t>Connector, 1.27mm, 40x10, Black, SMT</t>
  </si>
  <si>
    <t>Power Jack, mini, 2.1mm OD, R/A, TH</t>
  </si>
  <si>
    <t>Header, 2.54mm, 2x1, Vertical, TH</t>
  </si>
  <si>
    <t>SMA Connector Jack, Female Socket 50Ohm Surface Mount, Through Hole Solder</t>
  </si>
  <si>
    <t>FTDI Dongle EVM Mating connector and standoff holes</t>
  </si>
  <si>
    <t>SMP Connector Plug, Male Pin 50Ohm Surface Mount Solder</t>
  </si>
  <si>
    <t>Header, 100mil, 2x1, Gold, TH</t>
  </si>
  <si>
    <t>Header, 100mil, 3x1, Gold, TH</t>
  </si>
  <si>
    <t>50 Ohm JACK, SMT</t>
  </si>
  <si>
    <t>FIXED IND 1.5UH 11.1A 14.3 MOHM</t>
  </si>
  <si>
    <t>Film type RF Inductor 2nH ±0.05nH 600mA 0.12Ω 0201 (0603). LQP03HQ2N0W02D</t>
  </si>
  <si>
    <t>Thermal Transfer Printable Labels, 0.650" W x 0.200" H - 10,000 per roll</t>
  </si>
  <si>
    <t>Heat Sink Passive BGA Straight Adhesive 9.3C/W Black Anodized</t>
  </si>
  <si>
    <t>CONN 22-30AWG CRIMP TIN</t>
  </si>
  <si>
    <t>CONN RCPT HSG 2POS 2.54MM</t>
  </si>
  <si>
    <t>Fan Tubeaxial 5VDC Square - 17mm L x 17mm H Sleeve 0.636 CFM (0.018m³/min) 2 Wire Leads</t>
  </si>
  <si>
    <t>MACHINE SCREW PAN PHILLIPS 2-56, 0.5"</t>
  </si>
  <si>
    <t>MOSFET, N-CH, 20 V, 10 A, DQK0006C (WSON-6)</t>
  </si>
  <si>
    <t>RES SHUNT, 0603, 0.002 OHM, 1%,</t>
  </si>
  <si>
    <t>RES SMD 1M OHM 1% 1/10W 0402</t>
  </si>
  <si>
    <t>RES SMD 45.3K OHM 1% 1/10W 0402</t>
  </si>
  <si>
    <t>RES SMD 2.2K OHM 1% 1/8W 0805</t>
  </si>
  <si>
    <t>RES 0 OHM JUMPER 1206 SMD</t>
  </si>
  <si>
    <t>RES SMD 4.7K OHM 5% 1/10W 0402</t>
  </si>
  <si>
    <t>RES SMD 2M OHM 5% 1/10W 0402</t>
  </si>
  <si>
    <t>RES SMD 3.6M OHM 5% 1/10W 0402</t>
  </si>
  <si>
    <t>RES SMD 1.2M OHM 5% 1/10W 0402</t>
  </si>
  <si>
    <t>RES SMD 0 OHM JUMPER 1/10W 0402</t>
  </si>
  <si>
    <t>RES SMD 0 OHM JUMPER 1/20W 0201</t>
  </si>
  <si>
    <t>RES SMD 18.2K OHM 1% 1/10W 0402</t>
  </si>
  <si>
    <t>RES SMD 4.87K OHM 1% 1/10W 0402</t>
  </si>
  <si>
    <t>RES SMD 30.9K OHM 1% 1/10W 0402</t>
  </si>
  <si>
    <t>RES 10K OHM 1% 1/10W 0402</t>
  </si>
  <si>
    <t>RES SMD 17.4K OHM 1% 1/10W 0402</t>
  </si>
  <si>
    <t>RES SMD 9.31K OHM 1% 1/10W 0402</t>
  </si>
  <si>
    <t>RES SMD 52.3K OHM 1% 1/10W 0402</t>
  </si>
  <si>
    <t>RES SMD 88.7K OHM 1% 1/10W 0402</t>
  </si>
  <si>
    <t>RES SMD 12.4K OHM 1% 1/10W 0402</t>
  </si>
  <si>
    <t>RES 12K OHM 0.5% 1/10W 0402 SMD</t>
  </si>
  <si>
    <t>RES SMD 49.9 OHM 1% 1/20W 0201</t>
  </si>
  <si>
    <t>RES SMD 100 OHM 1% 1/20W 0201</t>
  </si>
  <si>
    <t>RES SMD 120 OHM 1% 1/20W 0201</t>
  </si>
  <si>
    <t>RES SMD 255K OHM 1% 1/10W 0402</t>
  </si>
  <si>
    <t>RES SMD 499K OHM 1% 1/10W 0402</t>
  </si>
  <si>
    <t>RES SHUNT, 0603, 0.02 OHM, 1%, 0</t>
  </si>
  <si>
    <t>RES SMD 115K OHM 1% 1/10W 0402</t>
  </si>
  <si>
    <t>RES SMD 33K OHM 1% 1/10W 0402</t>
  </si>
  <si>
    <t>RES SMD 6.65K OHM 1% 1/10W 0402</t>
  </si>
  <si>
    <t>RES SMD 2.2K OHM 5% 1/10W 0603</t>
  </si>
  <si>
    <t>RES SMD 100K OHM 5% 1/10W 0402</t>
  </si>
  <si>
    <t>RES SMD 1K OHM 1% 1/10W 0402</t>
  </si>
  <si>
    <t>RES SMD 3.6K OHM 1% 1/10W 0402</t>
  </si>
  <si>
    <t>RES, 28.7 k, 1%, 0.063 W, AEC-Q200 Grade 0, 0402</t>
  </si>
  <si>
    <t>RES, 10.5 k, 1%, 0.1 W, 0603</t>
  </si>
  <si>
    <t>RES, 2.00 k, 1%, 0.1 W, 0603</t>
  </si>
  <si>
    <t>RES, 47.0, 1%, 0.05 W, 0201</t>
  </si>
  <si>
    <t>RES, 22.0, 1%, 0.05 W, 0201</t>
  </si>
  <si>
    <t>RES SMD 100 OHM 5% 1/10W 0402</t>
  </si>
  <si>
    <t>Shunt, 2.54mm, Gold, Black</t>
  </si>
  <si>
    <t>Switch Slide SPDT 120V, 6A</t>
  </si>
  <si>
    <t>SWITCH TACTILE SPST-NO 0.05A 24V</t>
  </si>
  <si>
    <t>1:2 LTCC Transformer, 4700 - 12000 MHz, 50Ω</t>
  </si>
  <si>
    <t>Signal Conditioning BIAS TEE SURFACE MOUNT</t>
  </si>
  <si>
    <t>Test Point, Multipurpose, Black, TH</t>
  </si>
  <si>
    <t>Test Point, Multipurpose, Red, TH</t>
  </si>
  <si>
    <t>12V, 5A, 30mΩ eFuse with Adjustable +/-15% Accurate Current Limit, DRC0010J (VSON-10)</t>
  </si>
  <si>
    <t>28-V, 16-Bit, I2C Output Current, Voltage and Power Monitor With Alert in WCSP Package</t>
  </si>
  <si>
    <t>300-mA, 18-V, Ultra-Low IQ, Low-Dropout Linear Voltage Regulator With Power-Good</t>
  </si>
  <si>
    <t>Regulators 2-A, low-VIN (1.1-V), low-noise, high-accuracy, ultra-low-dropout voltage regulator with power good</t>
  </si>
  <si>
    <t>3-V to 17-V, 2-A/3-A Low-Noise and Low-Ripple Buck Power Module with Integrated Ferrite Bead Filter Compensation</t>
  </si>
  <si>
    <t>1-A, high-PSRR, ultra-low-dropout voltage regulator with low-IQ &amp; enable</t>
  </si>
  <si>
    <t>4-V to 18-V Input, 6-A Synchronous SWIFT™ Step-Down Converter with Internally Compensated Advanced Current Mode Control</t>
  </si>
  <si>
    <t>1-A, ultra-low noise, ultra-high PSRR, RF voltage regulator</t>
  </si>
  <si>
    <t>Ultra low-noise JESD204B compliant clock jitter cleaner with integrated 2370 to 2630-MHz VCO0</t>
  </si>
  <si>
    <t>Low-Noise Positive- and Negative-Output Charge Pump With Integrated LDO</t>
  </si>
  <si>
    <t>Single Bus Inverting Buffer Gate</t>
  </si>
  <si>
    <t>Single Bus Buffer Gate With 3-State Outputs</t>
  </si>
  <si>
    <t>Signal Conditioning 50 ohm 2 terminal Power Splitter</t>
  </si>
  <si>
    <t>High Frequency SYSREF Buffer/Multiplier/Divider</t>
  </si>
  <si>
    <t>Translation - Voltage Levels 4-bit dual-supply bus transceiver with 3-state outputs and independent direction control inputs</t>
  </si>
  <si>
    <t>5-V low-leakage-current, 2: 1, 2-channel precision analog switch</t>
  </si>
  <si>
    <t>Low-Voltage 4-Bit 1-of-2 FET Multiplexer/Demultiplexe</t>
  </si>
  <si>
    <t>Dual-Bit Dual-Supply Bus Transceiver With Configurable Voltage Translation And 3-State Outputs</t>
  </si>
  <si>
    <t>Push-pull, supply voltage supervisor with manual reset</t>
  </si>
  <si>
    <t>EEPROM 64K 8KX8 1.8V SER EE IND 1/4AWP RPO</t>
  </si>
  <si>
    <t>3-V to 17-V, 2-A Low Noise and Low Ripple Buck Converter Module with Integrated Ferrite Bead Filter Compensation</t>
  </si>
  <si>
    <t>2A High-Accuracy Low-Noise Low-Dropout (LDO) Voltage Regulator, DSK0010A (WSON-10)</t>
  </si>
  <si>
    <t>RF IC</t>
  </si>
  <si>
    <t>FUSE BOARD MOUNT 2.5A 32VDC 1206</t>
  </si>
  <si>
    <t>RES SMD 66.5 OHM 1% 1/20W 0201</t>
  </si>
  <si>
    <t>RES SMD 82.5 OHM 1% 1/20W 0201</t>
  </si>
  <si>
    <t>RES SMD 130 OHM 1% 1/20W 0201</t>
  </si>
  <si>
    <t>PackageReference</t>
  </si>
  <si>
    <t>0805</t>
  </si>
  <si>
    <t>0402</t>
  </si>
  <si>
    <t>0603</t>
  </si>
  <si>
    <t>1210</t>
  </si>
  <si>
    <t>0201</t>
  </si>
  <si>
    <t>SOD-123</t>
  </si>
  <si>
    <t>SMB</t>
  </si>
  <si>
    <t>1206</t>
  </si>
  <si>
    <t>3x1 Header</t>
  </si>
  <si>
    <t>XGL4020</t>
  </si>
  <si>
    <t>DQK0006C</t>
  </si>
  <si>
    <t>Shunt, 2.54mm, Black</t>
  </si>
  <si>
    <t>VSON-10</t>
  </si>
  <si>
    <t>WCSP</t>
  </si>
  <si>
    <t>WSON</t>
  </si>
  <si>
    <t>VQFN-20</t>
  </si>
  <si>
    <t>Module</t>
  </si>
  <si>
    <t>VSON-8</t>
  </si>
  <si>
    <t>VQFN-14</t>
  </si>
  <si>
    <t>WSON-10</t>
  </si>
  <si>
    <t>WQGN</t>
  </si>
  <si>
    <t>SC70</t>
  </si>
  <si>
    <t>SOT-5</t>
  </si>
  <si>
    <t>SOT-23</t>
  </si>
  <si>
    <t>UQFN-16</t>
  </si>
  <si>
    <t>USON-10</t>
  </si>
  <si>
    <t>UQFN</t>
  </si>
  <si>
    <t>DSBGA-8</t>
  </si>
  <si>
    <t>TDFN-8</t>
  </si>
  <si>
    <t>B0QFN28</t>
  </si>
  <si>
    <t>DSK0010A</t>
  </si>
  <si>
    <t>WQFN-FCRLF12</t>
  </si>
  <si>
    <t>C0805C105K5RAC7800</t>
  </si>
  <si>
    <t>KGM21AR51E106KU</t>
  </si>
  <si>
    <t>KGM05AR71A103MH</t>
  </si>
  <si>
    <t>KGM05AR71E222JH</t>
  </si>
  <si>
    <t>KGM05AR51E104KH</t>
  </si>
  <si>
    <t>KGM03AR71H101KH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</si>
</sst>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0"/>
      <name val="Arial"/>
    </font>
    <font>
      <sz val="10"/>
      <name val="Arial"/>
      <family val="2"/>
    </font>
    <font>
      <sz val="10"/>
      <name val="Arial Unicode MS"/>
      <family val="2"/>
    </font>
    <font>
      <b/>
      <sz val="16"/>
      <name val="Arial"/>
      <family val="2"/>
    </font>
    <font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vertical="top"/>
    </xf>
    <xf numFmtId="0" fontId="1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1" fillId="0" borderId="0" xfId="0" applyFont="1" applyBorder="1" applyAlignment="1">
      <alignment vertical="top"/>
    </xf>
    <xf numFmtId="0" fontId="0" fillId="0" borderId="0" xfId="0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0" xfId="0" applyBorder="1" applyAlignment="1">
      <alignment horizontal="left" vertical="top"/>
    </xf>
    <xf numFmtId="0" fontId="1" fillId="0" borderId="1" xfId="0" applyFont="1" applyFill="1" applyBorder="1" applyAlignment="1">
      <alignment horizontal="center" vertical="top"/>
    </xf>
    <xf numFmtId="0" fontId="1" fillId="0" borderId="1" xfId="0" applyNumberFormat="1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/>
    </xf>
    <xf numFmtId="0" fontId="1" fillId="2" borderId="2" xfId="0" applyNumberFormat="1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/>
    </xf>
    <xf numFmtId="0" fontId="1" fillId="2" borderId="2" xfId="0" applyFont="1" applyFill="1" applyBorder="1" applyAlignment="1">
      <alignment horizontal="center" vertical="top"/>
    </xf>
    <xf numFmtId="0" fontId="0" fillId="0" borderId="0" xfId="0" applyAlignment="1"/>
    <xf numFmtId="0" fontId="2" fillId="0" borderId="0" xfId="0" applyFont="1" applyAlignment="1"/>
    <xf numFmtId="0" fontId="3" fillId="0" borderId="0" xfId="0" applyFont="1" applyAlignment="1">
      <alignment horizontal="center" vertical="top"/>
    </xf>
    <xf numFmtId="49" fontId="1" fillId="0" borderId="1" xfId="0" applyNumberFormat="1" applyFont="1" applyFill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0" fontId="0" fillId="0" borderId="0" xfId="0" quotePrefix="1" applyAlignment="1">
      <alignment vertical="top"/>
    </xf>
    <xf numFmtId="0" fontId="4" fillId="0" borderId="0" xfId="0" quotePrefix="1" applyFont="1" applyAlignment="1">
      <alignment vertical="top"/>
    </xf>
    <xf numFmtId="0" fontId="1" fillId="2" borderId="2" xfId="0" applyFont="1" applyFill="1" applyBorder="1" applyAlignment="1">
      <alignment horizontal="center" vertical="top" wrapText="1"/>
    </xf>
    <xf numFmtId="0" fontId="1" fillId="0" borderId="0" xfId="0" applyFont="1" applyAlignment="1">
      <alignment vertical="center"/>
    </xf>
  </cellXfs>
  <cellStyles count="1">
    <cellStyle name="Normal" xfId="0" builtinId="0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2514600</xdr:colOff>
      <xdr:row>0</xdr:row>
      <xdr:rowOff>57150</xdr:rowOff>
    </xdr:from>
    <xdr:to>
      <xdr:col>7</xdr:col>
      <xdr:colOff>1171575</xdr:colOff>
      <xdr:row>3</xdr:row>
      <xdr:rowOff>180975</xdr:rowOff>
    </xdr:to>
    <xdr:pic>
      <xdr:nvPicPr>
        <xdr:cNvPr id="1026" name="Picture 1">
          <a:extLst>
            <a:ext uri="{FF2B5EF4-FFF2-40B4-BE49-F238E27FC236}">
              <a16:creationId xmlns:a16="http://schemas.microsoft.com/office/drawing/2014/main" id="{770F737F-B58B-465F-B95F-A2D9301AC5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4450" y="57150"/>
          <a:ext cx="27051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56"/>
  <sheetViews>
    <sheetView showGridLines="0" tabSelected="1" topLeftCell="B1" zoomScaleNormal="100" workbookViewId="0">
      <pane ySplit="6" topLeftCell="A7" activePane="bottomLeft" state="frozen"/>
      <selection pane="bottomLeft" activeCell="A7" sqref="A6:H155"/>
    </sheetView>
  </sheetViews>
  <sheetFormatPr defaultColWidth="9.21875" defaultRowHeight="13.2"/>
  <cols>
    <col min="1" max="1" width="9.77734375" style="1" customWidth="1"/>
    <col min="2" max="2" width="15.77734375" style="1" customWidth="1"/>
    <col min="3" max="3" width="8.77734375" style="3" customWidth="1"/>
    <col min="4" max="4" width="10.77734375" style="1" customWidth="1"/>
    <col min="5" max="5" width="26.77734375" style="5" customWidth="1"/>
    <col min="6" max="6" width="24.77734375" style="3" customWidth="1"/>
    <col min="7" max="7" width="60.77734375" style="1" customWidth="1"/>
    <col min="8" max="8" width="18.77734375" style="1" customWidth="1"/>
    <col min="9" max="16384" width="9.21875" style="1"/>
  </cols>
  <sheetData>
    <row r="1" spans="1:13">
      <c r="A1" s="1" t="s">
        <v>0</v>
      </c>
      <c r="B1" s="17" t="str">
        <f ca="1">MID(CELL("filename"),SEARCH("[",CELL("filename"))+1, SEARCH("]",CELL("filename"))-SEARCH("[",CELL("filename"))-1)</f>
        <v>AMPS214A(001)_TI-BOMfinal.xlsx</v>
      </c>
      <c r="F1" s="21" t="s">
        <v>5</v>
      </c>
    </row>
    <row r="2" spans="1:13">
      <c r="A2" s="1" t="s">
        <v>2</v>
      </c>
      <c r="B2" s="22" t="s">
        <v>6</v>
      </c>
      <c r="F2" s="23" t="s">
        <v>7</v>
      </c>
    </row>
    <row r="3" spans="1:13">
      <c r="A3" s="2" t="s">
        <v>1</v>
      </c>
      <c r="B3" s="22" t="s">
        <v>8</v>
      </c>
      <c r="F3" s="5"/>
    </row>
    <row r="4" spans="1:13" ht="21">
      <c r="A4" s="1" t="s">
        <v>4</v>
      </c>
      <c r="B4" s="22" t="s">
        <v>9</v>
      </c>
      <c r="C4" s="1"/>
      <c r="E4" s="1"/>
      <c r="F4" s="18" t="str">
        <f>F1&amp;" REV "&amp;F2&amp;" Bill of Materials"</f>
        <v>AMPS214 REV A Bill of Materials</v>
      </c>
    </row>
    <row r="6" spans="1:13">
      <c r="A6" s="15" t="s">
        <v>3</v>
      </c>
      <c r="B6" s="15" t="s">
        <v>10</v>
      </c>
      <c r="C6" s="15" t="s">
        <v>160</v>
      </c>
      <c r="D6" s="15" t="s">
        <v>161</v>
      </c>
      <c r="E6" s="24" t="s">
        <v>225</v>
      </c>
      <c r="F6" s="15" t="s">
        <v>346</v>
      </c>
      <c r="G6" s="24" t="s">
        <v>388</v>
      </c>
      <c r="H6" s="24" t="s">
        <v>518</v>
      </c>
    </row>
    <row r="7" spans="1:13" s="2" customFormat="1">
      <c r="A7" s="8">
        <f t="shared" ref="A7:A38" si="0">ROW(A7)-ROW($A$6)</f>
        <v>1</v>
      </c>
      <c r="B7" s="10" t="s">
        <v>11</v>
      </c>
      <c r="C7" s="8">
        <v>1</v>
      </c>
      <c r="D7" s="9"/>
      <c r="E7" s="10" t="s">
        <v>184</v>
      </c>
      <c r="F7" s="11" t="s">
        <v>184</v>
      </c>
      <c r="G7" s="9" t="s">
        <v>389</v>
      </c>
      <c r="H7" s="19" t="s">
        <v>184</v>
      </c>
      <c r="I7" s="4"/>
      <c r="J7" s="4"/>
      <c r="K7" s="4"/>
      <c r="L7" s="4"/>
      <c r="M7" s="4"/>
    </row>
    <row r="8" spans="1:13" s="2" customFormat="1">
      <c r="A8" s="15">
        <f t="shared" si="0"/>
        <v>2</v>
      </c>
      <c r="B8" s="13" t="s">
        <v>12</v>
      </c>
      <c r="C8" s="15">
        <v>1</v>
      </c>
      <c r="D8" s="12" t="s">
        <v>162</v>
      </c>
      <c r="E8" s="25" t="s">
        <v>551</v>
      </c>
      <c r="F8" s="14" t="s">
        <v>347</v>
      </c>
      <c r="G8" s="12" t="s">
        <v>390</v>
      </c>
      <c r="H8" s="20" t="s">
        <v>519</v>
      </c>
      <c r="I8" s="4"/>
      <c r="J8" s="4"/>
      <c r="K8" s="4"/>
      <c r="L8" s="4"/>
      <c r="M8" s="4"/>
    </row>
    <row r="9" spans="1:13" s="2" customFormat="1">
      <c r="A9" s="8">
        <f t="shared" si="0"/>
        <v>3</v>
      </c>
      <c r="B9" s="10" t="s">
        <v>13</v>
      </c>
      <c r="C9" s="8">
        <v>2</v>
      </c>
      <c r="D9" s="9" t="s">
        <v>163</v>
      </c>
      <c r="E9" s="10" t="s">
        <v>226</v>
      </c>
      <c r="F9" s="11" t="s">
        <v>348</v>
      </c>
      <c r="G9" s="9" t="s">
        <v>391</v>
      </c>
      <c r="H9" s="19" t="s">
        <v>519</v>
      </c>
      <c r="I9" s="4"/>
      <c r="J9" s="4"/>
      <c r="K9" s="4"/>
      <c r="L9" s="4"/>
      <c r="M9" s="4"/>
    </row>
    <row r="10" spans="1:13" s="2" customFormat="1" ht="184.8">
      <c r="A10" s="15">
        <f t="shared" si="0"/>
        <v>4</v>
      </c>
      <c r="B10" s="13" t="s">
        <v>14</v>
      </c>
      <c r="C10" s="15">
        <v>34</v>
      </c>
      <c r="D10" s="12" t="s">
        <v>164</v>
      </c>
      <c r="E10" s="13" t="s">
        <v>227</v>
      </c>
      <c r="F10" s="14" t="s">
        <v>349</v>
      </c>
      <c r="G10" s="12" t="s">
        <v>392</v>
      </c>
      <c r="H10" s="20" t="s">
        <v>520</v>
      </c>
      <c r="I10" s="4"/>
      <c r="J10" s="4"/>
      <c r="K10" s="4"/>
      <c r="L10" s="4"/>
      <c r="M10" s="4"/>
    </row>
    <row r="11" spans="1:13" s="2" customFormat="1">
      <c r="A11" s="8">
        <f t="shared" si="0"/>
        <v>5</v>
      </c>
      <c r="B11" s="10" t="s">
        <v>15</v>
      </c>
      <c r="C11" s="8">
        <v>2</v>
      </c>
      <c r="D11" s="9" t="s">
        <v>165</v>
      </c>
      <c r="E11" s="10" t="s">
        <v>228</v>
      </c>
      <c r="F11" s="11" t="s">
        <v>348</v>
      </c>
      <c r="G11" s="9" t="s">
        <v>393</v>
      </c>
      <c r="H11" s="19" t="s">
        <v>521</v>
      </c>
      <c r="I11" s="4"/>
      <c r="J11" s="4"/>
      <c r="K11" s="4"/>
      <c r="L11" s="4"/>
      <c r="M11" s="4"/>
    </row>
    <row r="12" spans="1:13" s="2" customFormat="1" ht="39.6">
      <c r="A12" s="15">
        <f t="shared" si="0"/>
        <v>6</v>
      </c>
      <c r="B12" s="13" t="s">
        <v>16</v>
      </c>
      <c r="C12" s="15">
        <v>7</v>
      </c>
      <c r="D12" s="12" t="s">
        <v>166</v>
      </c>
      <c r="E12" s="25" t="s">
        <v>552</v>
      </c>
      <c r="F12" s="14" t="s">
        <v>350</v>
      </c>
      <c r="G12" s="12" t="s">
        <v>394</v>
      </c>
      <c r="H12" s="20" t="s">
        <v>519</v>
      </c>
      <c r="I12" s="4"/>
      <c r="J12" s="4"/>
      <c r="K12" s="4"/>
      <c r="L12" s="4"/>
      <c r="M12" s="4"/>
    </row>
    <row r="13" spans="1:13" s="2" customFormat="1">
      <c r="A13" s="8">
        <f t="shared" si="0"/>
        <v>7</v>
      </c>
      <c r="B13" s="10" t="s">
        <v>17</v>
      </c>
      <c r="C13" s="8">
        <v>3</v>
      </c>
      <c r="D13" s="9" t="s">
        <v>167</v>
      </c>
      <c r="E13" s="10" t="s">
        <v>229</v>
      </c>
      <c r="F13" s="11" t="s">
        <v>348</v>
      </c>
      <c r="G13" s="9" t="s">
        <v>395</v>
      </c>
      <c r="H13" s="19" t="s">
        <v>520</v>
      </c>
      <c r="I13" s="4"/>
      <c r="J13" s="4"/>
      <c r="K13" s="4"/>
      <c r="L13" s="4"/>
      <c r="M13" s="4"/>
    </row>
    <row r="14" spans="1:13" s="2" customFormat="1" ht="26.4">
      <c r="A14" s="15">
        <f t="shared" si="0"/>
        <v>8</v>
      </c>
      <c r="B14" s="13" t="s">
        <v>18</v>
      </c>
      <c r="C14" s="15">
        <v>4</v>
      </c>
      <c r="D14" s="12" t="s">
        <v>168</v>
      </c>
      <c r="E14" s="13" t="s">
        <v>230</v>
      </c>
      <c r="F14" s="14" t="s">
        <v>350</v>
      </c>
      <c r="G14" s="12" t="s">
        <v>396</v>
      </c>
      <c r="H14" s="20" t="s">
        <v>522</v>
      </c>
      <c r="I14" s="4"/>
      <c r="J14" s="4"/>
      <c r="K14" s="4"/>
      <c r="L14" s="4"/>
      <c r="M14" s="4"/>
    </row>
    <row r="15" spans="1:13" s="2" customFormat="1" ht="26.4">
      <c r="A15" s="8">
        <f t="shared" si="0"/>
        <v>9</v>
      </c>
      <c r="B15" s="10" t="s">
        <v>19</v>
      </c>
      <c r="C15" s="8">
        <v>4</v>
      </c>
      <c r="D15" s="9" t="s">
        <v>169</v>
      </c>
      <c r="E15" s="25" t="s">
        <v>553</v>
      </c>
      <c r="F15" s="11" t="s">
        <v>350</v>
      </c>
      <c r="G15" s="9" t="s">
        <v>397</v>
      </c>
      <c r="H15" s="19" t="s">
        <v>520</v>
      </c>
      <c r="I15" s="4"/>
      <c r="J15" s="4"/>
      <c r="K15" s="4"/>
      <c r="L15" s="4"/>
      <c r="M15" s="4"/>
    </row>
    <row r="16" spans="1:13" s="2" customFormat="1">
      <c r="A16" s="15">
        <f t="shared" si="0"/>
        <v>10</v>
      </c>
      <c r="B16" s="13" t="s">
        <v>20</v>
      </c>
      <c r="C16" s="15">
        <v>3</v>
      </c>
      <c r="D16" s="12" t="s">
        <v>170</v>
      </c>
      <c r="E16" s="25" t="s">
        <v>554</v>
      </c>
      <c r="F16" s="14" t="s">
        <v>350</v>
      </c>
      <c r="G16" s="12" t="s">
        <v>398</v>
      </c>
      <c r="H16" s="20" t="s">
        <v>520</v>
      </c>
      <c r="I16" s="4"/>
      <c r="J16" s="4"/>
      <c r="K16" s="4"/>
      <c r="L16" s="4"/>
      <c r="M16" s="4"/>
    </row>
    <row r="17" spans="1:13" s="2" customFormat="1" ht="105.6">
      <c r="A17" s="8">
        <f t="shared" si="0"/>
        <v>11</v>
      </c>
      <c r="B17" s="10" t="s">
        <v>21</v>
      </c>
      <c r="C17" s="8">
        <v>20</v>
      </c>
      <c r="D17" s="9" t="s">
        <v>171</v>
      </c>
      <c r="E17" s="10" t="s">
        <v>231</v>
      </c>
      <c r="F17" s="11" t="s">
        <v>348</v>
      </c>
      <c r="G17" s="9" t="s">
        <v>399</v>
      </c>
      <c r="H17" s="19" t="s">
        <v>519</v>
      </c>
      <c r="I17" s="4"/>
      <c r="J17" s="4"/>
      <c r="K17" s="4"/>
      <c r="L17" s="4"/>
      <c r="M17" s="4"/>
    </row>
    <row r="18" spans="1:13" s="2" customFormat="1">
      <c r="A18" s="15">
        <f t="shared" si="0"/>
        <v>12</v>
      </c>
      <c r="B18" s="13" t="s">
        <v>22</v>
      </c>
      <c r="C18" s="15">
        <v>3</v>
      </c>
      <c r="D18" s="12" t="s">
        <v>172</v>
      </c>
      <c r="E18" s="13" t="s">
        <v>232</v>
      </c>
      <c r="F18" s="14" t="s">
        <v>348</v>
      </c>
      <c r="G18" s="12" t="s">
        <v>400</v>
      </c>
      <c r="H18" s="20" t="s">
        <v>520</v>
      </c>
      <c r="I18" s="4"/>
      <c r="J18" s="4"/>
      <c r="K18" s="4"/>
      <c r="L18" s="4"/>
      <c r="M18" s="4"/>
    </row>
    <row r="19" spans="1:13" s="2" customFormat="1">
      <c r="A19" s="8">
        <f t="shared" si="0"/>
        <v>13</v>
      </c>
      <c r="B19" s="10" t="s">
        <v>23</v>
      </c>
      <c r="C19" s="8">
        <v>2</v>
      </c>
      <c r="D19" s="9" t="s">
        <v>173</v>
      </c>
      <c r="E19" s="25" t="s">
        <v>555</v>
      </c>
      <c r="F19" s="11" t="s">
        <v>350</v>
      </c>
      <c r="G19" s="9" t="s">
        <v>401</v>
      </c>
      <c r="H19" s="19" t="s">
        <v>520</v>
      </c>
      <c r="I19" s="4"/>
      <c r="J19" s="4"/>
      <c r="K19" s="4"/>
      <c r="L19" s="4"/>
      <c r="M19" s="4"/>
    </row>
    <row r="20" spans="1:13" s="2" customFormat="1" ht="409.6">
      <c r="A20" s="15">
        <f t="shared" si="0"/>
        <v>14</v>
      </c>
      <c r="B20" s="13" t="s">
        <v>24</v>
      </c>
      <c r="C20" s="15">
        <v>102</v>
      </c>
      <c r="D20" s="12" t="s">
        <v>173</v>
      </c>
      <c r="E20" s="13" t="s">
        <v>233</v>
      </c>
      <c r="F20" s="14" t="s">
        <v>351</v>
      </c>
      <c r="G20" s="12" t="s">
        <v>402</v>
      </c>
      <c r="H20" s="20" t="s">
        <v>523</v>
      </c>
      <c r="I20" s="4"/>
      <c r="J20" s="4"/>
      <c r="K20" s="4"/>
      <c r="L20" s="4"/>
      <c r="M20" s="4"/>
    </row>
    <row r="21" spans="1:13" s="2" customFormat="1">
      <c r="A21" s="8">
        <f t="shared" si="0"/>
        <v>15</v>
      </c>
      <c r="B21" s="10" t="s">
        <v>25</v>
      </c>
      <c r="C21" s="8">
        <v>3</v>
      </c>
      <c r="D21" s="9" t="s">
        <v>174</v>
      </c>
      <c r="E21" s="10" t="s">
        <v>234</v>
      </c>
      <c r="F21" s="11" t="s">
        <v>348</v>
      </c>
      <c r="G21" s="9" t="s">
        <v>403</v>
      </c>
      <c r="H21" s="19" t="s">
        <v>520</v>
      </c>
      <c r="I21" s="4"/>
      <c r="J21" s="4"/>
      <c r="K21" s="4"/>
      <c r="L21" s="4"/>
      <c r="M21" s="4"/>
    </row>
    <row r="22" spans="1:13" s="2" customFormat="1">
      <c r="A22" s="15">
        <f t="shared" si="0"/>
        <v>16</v>
      </c>
      <c r="B22" s="13" t="s">
        <v>26</v>
      </c>
      <c r="C22" s="15">
        <v>3</v>
      </c>
      <c r="D22" s="12" t="s">
        <v>173</v>
      </c>
      <c r="E22" s="13" t="s">
        <v>235</v>
      </c>
      <c r="F22" s="14" t="s">
        <v>350</v>
      </c>
      <c r="G22" s="12" t="s">
        <v>404</v>
      </c>
      <c r="H22" s="20" t="s">
        <v>520</v>
      </c>
      <c r="I22" s="4"/>
      <c r="J22" s="4"/>
      <c r="K22" s="4"/>
      <c r="L22" s="4"/>
      <c r="M22" s="4"/>
    </row>
    <row r="23" spans="1:13" s="2" customFormat="1" ht="39.6">
      <c r="A23" s="8">
        <f t="shared" si="0"/>
        <v>17</v>
      </c>
      <c r="B23" s="10" t="s">
        <v>27</v>
      </c>
      <c r="C23" s="8">
        <v>7</v>
      </c>
      <c r="D23" s="9" t="s">
        <v>175</v>
      </c>
      <c r="E23" s="10" t="s">
        <v>236</v>
      </c>
      <c r="F23" s="11" t="s">
        <v>352</v>
      </c>
      <c r="G23" s="9" t="s">
        <v>405</v>
      </c>
      <c r="H23" s="19" t="s">
        <v>521</v>
      </c>
      <c r="I23" s="4"/>
      <c r="J23" s="4"/>
      <c r="K23" s="4"/>
      <c r="L23" s="4"/>
      <c r="M23" s="4"/>
    </row>
    <row r="24" spans="1:13" s="2" customFormat="1" ht="66">
      <c r="A24" s="15">
        <f t="shared" si="0"/>
        <v>18</v>
      </c>
      <c r="B24" s="13" t="s">
        <v>28</v>
      </c>
      <c r="C24" s="15">
        <v>10</v>
      </c>
      <c r="D24" s="12" t="s">
        <v>166</v>
      </c>
      <c r="E24" s="13" t="s">
        <v>237</v>
      </c>
      <c r="F24" s="14" t="s">
        <v>350</v>
      </c>
      <c r="G24" s="12" t="s">
        <v>406</v>
      </c>
      <c r="H24" s="20" t="s">
        <v>521</v>
      </c>
      <c r="I24" s="4"/>
      <c r="J24" s="4"/>
      <c r="K24" s="4"/>
      <c r="L24" s="4"/>
      <c r="M24" s="4"/>
    </row>
    <row r="25" spans="1:13" s="2" customFormat="1" ht="39.6">
      <c r="A25" s="8">
        <f t="shared" si="0"/>
        <v>19</v>
      </c>
      <c r="B25" s="10" t="s">
        <v>29</v>
      </c>
      <c r="C25" s="8">
        <v>6</v>
      </c>
      <c r="D25" s="9" t="s">
        <v>163</v>
      </c>
      <c r="E25" s="10" t="s">
        <v>238</v>
      </c>
      <c r="F25" s="11" t="s">
        <v>348</v>
      </c>
      <c r="G25" s="9" t="s">
        <v>407</v>
      </c>
      <c r="H25" s="19" t="s">
        <v>520</v>
      </c>
      <c r="I25" s="4"/>
      <c r="J25" s="4"/>
      <c r="K25" s="4"/>
      <c r="L25" s="4"/>
      <c r="M25" s="4"/>
    </row>
    <row r="26" spans="1:13" s="2" customFormat="1" ht="39.6">
      <c r="A26" s="15">
        <f t="shared" si="0"/>
        <v>20</v>
      </c>
      <c r="B26" s="13" t="s">
        <v>30</v>
      </c>
      <c r="C26" s="15">
        <v>7</v>
      </c>
      <c r="D26" s="12" t="s">
        <v>166</v>
      </c>
      <c r="E26" s="13" t="s">
        <v>239</v>
      </c>
      <c r="F26" s="14" t="s">
        <v>353</v>
      </c>
      <c r="G26" s="12" t="s">
        <v>408</v>
      </c>
      <c r="H26" s="20" t="s">
        <v>521</v>
      </c>
      <c r="I26" s="4"/>
      <c r="J26" s="4"/>
      <c r="K26" s="4"/>
      <c r="L26" s="4"/>
      <c r="M26" s="4"/>
    </row>
    <row r="27" spans="1:13" s="2" customFormat="1" ht="39.6">
      <c r="A27" s="8">
        <f t="shared" si="0"/>
        <v>21</v>
      </c>
      <c r="B27" s="10" t="s">
        <v>31</v>
      </c>
      <c r="C27" s="8">
        <v>7</v>
      </c>
      <c r="D27" s="9" t="s">
        <v>173</v>
      </c>
      <c r="E27" s="10" t="s">
        <v>240</v>
      </c>
      <c r="F27" s="11" t="s">
        <v>353</v>
      </c>
      <c r="G27" s="9" t="s">
        <v>409</v>
      </c>
      <c r="H27" s="19" t="s">
        <v>520</v>
      </c>
      <c r="I27" s="4"/>
      <c r="J27" s="4"/>
      <c r="K27" s="4"/>
      <c r="L27" s="4"/>
      <c r="M27" s="4"/>
    </row>
    <row r="28" spans="1:13" s="2" customFormat="1">
      <c r="A28" s="15">
        <f t="shared" si="0"/>
        <v>22</v>
      </c>
      <c r="B28" s="13" t="s">
        <v>32</v>
      </c>
      <c r="C28" s="15">
        <v>1</v>
      </c>
      <c r="D28" s="12" t="s">
        <v>166</v>
      </c>
      <c r="E28" s="13" t="s">
        <v>241</v>
      </c>
      <c r="F28" s="14" t="s">
        <v>348</v>
      </c>
      <c r="G28" s="12" t="s">
        <v>406</v>
      </c>
      <c r="H28" s="20" t="s">
        <v>521</v>
      </c>
      <c r="I28" s="4"/>
      <c r="J28" s="4"/>
      <c r="K28" s="4"/>
      <c r="L28" s="4"/>
      <c r="M28" s="4"/>
    </row>
    <row r="29" spans="1:13" s="2" customFormat="1" ht="26.4">
      <c r="A29" s="8">
        <f t="shared" si="0"/>
        <v>23</v>
      </c>
      <c r="B29" s="10" t="s">
        <v>33</v>
      </c>
      <c r="C29" s="8">
        <v>4</v>
      </c>
      <c r="D29" s="9" t="s">
        <v>163</v>
      </c>
      <c r="E29" s="10" t="s">
        <v>242</v>
      </c>
      <c r="F29" s="11" t="s">
        <v>352</v>
      </c>
      <c r="G29" s="9" t="s">
        <v>410</v>
      </c>
      <c r="H29" s="19" t="s">
        <v>523</v>
      </c>
      <c r="I29" s="4"/>
      <c r="J29" s="4"/>
      <c r="K29" s="4"/>
      <c r="L29" s="4"/>
      <c r="M29" s="4"/>
    </row>
    <row r="30" spans="1:13" s="2" customFormat="1" ht="66">
      <c r="A30" s="15">
        <f t="shared" si="0"/>
        <v>24</v>
      </c>
      <c r="B30" s="13" t="s">
        <v>34</v>
      </c>
      <c r="C30" s="15">
        <v>9</v>
      </c>
      <c r="D30" s="12" t="s">
        <v>176</v>
      </c>
      <c r="E30" s="13" t="s">
        <v>243</v>
      </c>
      <c r="F30" s="14" t="s">
        <v>353</v>
      </c>
      <c r="G30" s="12" t="s">
        <v>411</v>
      </c>
      <c r="H30" s="20" t="s">
        <v>520</v>
      </c>
      <c r="I30" s="4"/>
      <c r="J30" s="4"/>
      <c r="K30" s="4"/>
      <c r="L30" s="4"/>
      <c r="M30" s="4"/>
    </row>
    <row r="31" spans="1:13" s="2" customFormat="1">
      <c r="A31" s="8">
        <f t="shared" si="0"/>
        <v>25</v>
      </c>
      <c r="B31" s="10" t="s">
        <v>35</v>
      </c>
      <c r="C31" s="8">
        <v>2</v>
      </c>
      <c r="D31" s="9" t="s">
        <v>177</v>
      </c>
      <c r="E31" s="25" t="s">
        <v>556</v>
      </c>
      <c r="F31" s="11" t="s">
        <v>350</v>
      </c>
      <c r="G31" s="9" t="s">
        <v>412</v>
      </c>
      <c r="H31" s="19" t="s">
        <v>523</v>
      </c>
      <c r="I31" s="4"/>
      <c r="J31" s="4"/>
      <c r="K31" s="4"/>
      <c r="L31" s="4"/>
      <c r="M31" s="4"/>
    </row>
    <row r="32" spans="1:13" s="2" customFormat="1" ht="26.4">
      <c r="A32" s="15">
        <f t="shared" si="0"/>
        <v>26</v>
      </c>
      <c r="B32" s="13" t="s">
        <v>36</v>
      </c>
      <c r="C32" s="15">
        <v>4</v>
      </c>
      <c r="D32" s="12" t="s">
        <v>178</v>
      </c>
      <c r="E32" s="13" t="s">
        <v>244</v>
      </c>
      <c r="F32" s="14" t="s">
        <v>354</v>
      </c>
      <c r="G32" s="12" t="s">
        <v>413</v>
      </c>
      <c r="H32" s="20" t="s">
        <v>521</v>
      </c>
      <c r="I32" s="4"/>
      <c r="J32" s="4"/>
      <c r="K32" s="4"/>
      <c r="L32" s="4"/>
      <c r="M32" s="4"/>
    </row>
    <row r="33" spans="1:13" s="2" customFormat="1" ht="39.6">
      <c r="A33" s="8">
        <f t="shared" si="0"/>
        <v>27</v>
      </c>
      <c r="B33" s="10" t="s">
        <v>37</v>
      </c>
      <c r="C33" s="8">
        <v>6</v>
      </c>
      <c r="D33" s="9" t="s">
        <v>179</v>
      </c>
      <c r="E33" s="10" t="s">
        <v>245</v>
      </c>
      <c r="F33" s="11" t="s">
        <v>355</v>
      </c>
      <c r="G33" s="9" t="s">
        <v>414</v>
      </c>
      <c r="H33" s="19" t="s">
        <v>520</v>
      </c>
      <c r="I33" s="4"/>
      <c r="J33" s="4"/>
      <c r="K33" s="4"/>
      <c r="L33" s="4"/>
      <c r="M33" s="4"/>
    </row>
    <row r="34" spans="1:13" s="2" customFormat="1">
      <c r="A34" s="15">
        <f t="shared" si="0"/>
        <v>28</v>
      </c>
      <c r="B34" s="13" t="s">
        <v>38</v>
      </c>
      <c r="C34" s="15">
        <v>2</v>
      </c>
      <c r="D34" s="12" t="s">
        <v>180</v>
      </c>
      <c r="E34" s="13" t="s">
        <v>246</v>
      </c>
      <c r="F34" s="14" t="s">
        <v>347</v>
      </c>
      <c r="G34" s="12" t="s">
        <v>415</v>
      </c>
      <c r="H34" s="20" t="s">
        <v>520</v>
      </c>
      <c r="I34" s="4"/>
      <c r="J34" s="4"/>
      <c r="K34" s="4"/>
      <c r="L34" s="4"/>
      <c r="M34" s="4"/>
    </row>
    <row r="35" spans="1:13" s="2" customFormat="1">
      <c r="A35" s="8">
        <f t="shared" si="0"/>
        <v>29</v>
      </c>
      <c r="B35" s="10" t="s">
        <v>39</v>
      </c>
      <c r="C35" s="8">
        <v>2</v>
      </c>
      <c r="D35" s="9" t="s">
        <v>181</v>
      </c>
      <c r="E35" s="10" t="s">
        <v>247</v>
      </c>
      <c r="F35" s="11" t="s">
        <v>356</v>
      </c>
      <c r="G35" s="9" t="s">
        <v>416</v>
      </c>
      <c r="H35" s="19" t="s">
        <v>523</v>
      </c>
      <c r="I35" s="4"/>
      <c r="J35" s="4"/>
      <c r="K35" s="4"/>
      <c r="L35" s="4"/>
      <c r="M35" s="4"/>
    </row>
    <row r="36" spans="1:13" s="2" customFormat="1">
      <c r="A36" s="15">
        <f t="shared" si="0"/>
        <v>30</v>
      </c>
      <c r="B36" s="13" t="s">
        <v>40</v>
      </c>
      <c r="C36" s="15">
        <v>2</v>
      </c>
      <c r="D36" s="12"/>
      <c r="E36" s="13" t="s">
        <v>248</v>
      </c>
      <c r="F36" s="14" t="s">
        <v>357</v>
      </c>
      <c r="G36" s="12" t="s">
        <v>248</v>
      </c>
      <c r="H36" s="20"/>
      <c r="I36" s="4"/>
      <c r="J36" s="4"/>
      <c r="K36" s="4"/>
      <c r="L36" s="4"/>
      <c r="M36" s="4"/>
    </row>
    <row r="37" spans="1:13" s="2" customFormat="1">
      <c r="A37" s="8">
        <f t="shared" si="0"/>
        <v>31</v>
      </c>
      <c r="B37" s="10" t="s">
        <v>41</v>
      </c>
      <c r="C37" s="8">
        <v>1</v>
      </c>
      <c r="D37" s="9"/>
      <c r="E37" s="10" t="s">
        <v>249</v>
      </c>
      <c r="F37" s="11" t="s">
        <v>357</v>
      </c>
      <c r="G37" s="9" t="s">
        <v>249</v>
      </c>
      <c r="H37" s="19"/>
      <c r="I37" s="4"/>
      <c r="J37" s="4"/>
      <c r="K37" s="4"/>
      <c r="L37" s="4"/>
      <c r="M37" s="4"/>
    </row>
    <row r="38" spans="1:13" s="2" customFormat="1">
      <c r="A38" s="15">
        <f t="shared" si="0"/>
        <v>32</v>
      </c>
      <c r="B38" s="13" t="s">
        <v>42</v>
      </c>
      <c r="C38" s="15">
        <v>2</v>
      </c>
      <c r="D38" s="12"/>
      <c r="E38" s="13" t="s">
        <v>250</v>
      </c>
      <c r="F38" s="14" t="s">
        <v>358</v>
      </c>
      <c r="G38" s="12" t="s">
        <v>417</v>
      </c>
      <c r="H38" s="20"/>
      <c r="I38" s="4"/>
      <c r="J38" s="4"/>
      <c r="K38" s="4"/>
      <c r="L38" s="4"/>
      <c r="M38" s="4"/>
    </row>
    <row r="39" spans="1:13" s="2" customFormat="1">
      <c r="A39" s="8">
        <f t="shared" ref="A39:A69" si="1">ROW(A39)-ROW($A$6)</f>
        <v>33</v>
      </c>
      <c r="B39" s="10" t="s">
        <v>43</v>
      </c>
      <c r="C39" s="8">
        <v>1</v>
      </c>
      <c r="D39" s="9" t="s">
        <v>182</v>
      </c>
      <c r="E39" s="10" t="s">
        <v>251</v>
      </c>
      <c r="F39" s="11" t="s">
        <v>359</v>
      </c>
      <c r="G39" s="9" t="s">
        <v>418</v>
      </c>
      <c r="H39" s="19" t="s">
        <v>524</v>
      </c>
      <c r="I39" s="4"/>
      <c r="J39" s="4"/>
      <c r="K39" s="4"/>
      <c r="L39" s="4"/>
      <c r="M39" s="4"/>
    </row>
    <row r="40" spans="1:13" s="2" customFormat="1">
      <c r="A40" s="15">
        <f t="shared" si="1"/>
        <v>34</v>
      </c>
      <c r="B40" s="13" t="s">
        <v>44</v>
      </c>
      <c r="C40" s="15">
        <v>1</v>
      </c>
      <c r="D40" s="12" t="s">
        <v>183</v>
      </c>
      <c r="E40" s="13" t="s">
        <v>252</v>
      </c>
      <c r="F40" s="14" t="s">
        <v>360</v>
      </c>
      <c r="G40" s="12" t="s">
        <v>419</v>
      </c>
      <c r="H40" s="20" t="s">
        <v>525</v>
      </c>
      <c r="I40" s="4"/>
      <c r="J40" s="4"/>
      <c r="K40" s="4"/>
      <c r="L40" s="4"/>
      <c r="M40" s="4"/>
    </row>
    <row r="41" spans="1:13" s="2" customFormat="1">
      <c r="A41" s="8">
        <f t="shared" si="1"/>
        <v>35</v>
      </c>
      <c r="B41" s="10" t="s">
        <v>45</v>
      </c>
      <c r="C41" s="8">
        <v>1</v>
      </c>
      <c r="D41" s="9"/>
      <c r="E41" s="10" t="s">
        <v>253</v>
      </c>
      <c r="F41" s="11" t="s">
        <v>361</v>
      </c>
      <c r="G41" s="9" t="s">
        <v>420</v>
      </c>
      <c r="H41" s="19" t="s">
        <v>184</v>
      </c>
      <c r="I41" s="4"/>
      <c r="J41" s="4"/>
      <c r="K41" s="4"/>
      <c r="L41" s="4"/>
      <c r="M41" s="4"/>
    </row>
    <row r="42" spans="1:13" s="2" customFormat="1" ht="39.6">
      <c r="A42" s="8">
        <f t="shared" si="1"/>
        <v>36</v>
      </c>
      <c r="B42" s="10" t="s">
        <v>46</v>
      </c>
      <c r="C42" s="8">
        <v>7</v>
      </c>
      <c r="D42" s="9" t="s">
        <v>184</v>
      </c>
      <c r="E42" s="10" t="s">
        <v>254</v>
      </c>
      <c r="F42" s="11" t="s">
        <v>353</v>
      </c>
      <c r="G42" s="9" t="s">
        <v>421</v>
      </c>
      <c r="H42" s="19" t="s">
        <v>521</v>
      </c>
      <c r="I42" s="4"/>
      <c r="J42" s="4"/>
      <c r="K42" s="4"/>
      <c r="L42" s="4"/>
      <c r="M42" s="4"/>
    </row>
    <row r="43" spans="1:13" s="2" customFormat="1">
      <c r="A43" s="15">
        <f t="shared" si="1"/>
        <v>37</v>
      </c>
      <c r="B43" s="13" t="s">
        <v>47</v>
      </c>
      <c r="C43" s="15">
        <v>3</v>
      </c>
      <c r="D43" s="12" t="s">
        <v>184</v>
      </c>
      <c r="E43" s="13" t="s">
        <v>255</v>
      </c>
      <c r="F43" s="14" t="s">
        <v>352</v>
      </c>
      <c r="G43" s="12" t="s">
        <v>422</v>
      </c>
      <c r="H43" s="20" t="s">
        <v>521</v>
      </c>
      <c r="I43" s="4"/>
      <c r="J43" s="4"/>
      <c r="K43" s="4"/>
      <c r="L43" s="4"/>
      <c r="M43" s="4"/>
    </row>
    <row r="44" spans="1:13" s="2" customFormat="1" ht="66">
      <c r="A44" s="8">
        <f t="shared" si="1"/>
        <v>38</v>
      </c>
      <c r="B44" s="10" t="s">
        <v>48</v>
      </c>
      <c r="C44" s="8">
        <v>12</v>
      </c>
      <c r="D44" s="9" t="s">
        <v>185</v>
      </c>
      <c r="E44" s="10" t="s">
        <v>256</v>
      </c>
      <c r="F44" s="11" t="s">
        <v>353</v>
      </c>
      <c r="G44" s="9" t="s">
        <v>423</v>
      </c>
      <c r="H44" s="19" t="s">
        <v>526</v>
      </c>
      <c r="I44" s="4"/>
      <c r="J44" s="4"/>
      <c r="K44" s="4"/>
      <c r="L44" s="4"/>
      <c r="M44" s="4"/>
    </row>
    <row r="45" spans="1:13" s="2" customFormat="1">
      <c r="A45" s="15">
        <f t="shared" si="1"/>
        <v>39</v>
      </c>
      <c r="B45" s="13" t="s">
        <v>49</v>
      </c>
      <c r="C45" s="15">
        <v>2</v>
      </c>
      <c r="D45" s="12"/>
      <c r="E45" s="13" t="s">
        <v>257</v>
      </c>
      <c r="F45" s="14" t="s">
        <v>362</v>
      </c>
      <c r="G45" s="12" t="s">
        <v>424</v>
      </c>
      <c r="H45" s="20" t="s">
        <v>184</v>
      </c>
      <c r="I45" s="4"/>
      <c r="J45" s="4"/>
      <c r="K45" s="4"/>
      <c r="L45" s="4"/>
      <c r="M45" s="4"/>
    </row>
    <row r="46" spans="1:13" s="2" customFormat="1">
      <c r="A46" s="8">
        <f t="shared" si="1"/>
        <v>40</v>
      </c>
      <c r="B46" s="10" t="s">
        <v>50</v>
      </c>
      <c r="C46" s="8">
        <v>2</v>
      </c>
      <c r="D46" s="9"/>
      <c r="E46" s="10" t="s">
        <v>258</v>
      </c>
      <c r="F46" s="11" t="s">
        <v>363</v>
      </c>
      <c r="G46" s="9" t="s">
        <v>425</v>
      </c>
      <c r="H46" s="19" t="s">
        <v>184</v>
      </c>
      <c r="I46" s="4"/>
      <c r="J46" s="4"/>
      <c r="K46" s="4"/>
      <c r="L46" s="4"/>
      <c r="M46" s="4"/>
    </row>
    <row r="47" spans="1:13" s="2" customFormat="1">
      <c r="A47" s="15">
        <f t="shared" si="1"/>
        <v>41</v>
      </c>
      <c r="B47" s="13" t="s">
        <v>51</v>
      </c>
      <c r="C47" s="15">
        <v>1</v>
      </c>
      <c r="D47" s="12"/>
      <c r="E47" s="13" t="s">
        <v>259</v>
      </c>
      <c r="F47" s="14" t="s">
        <v>364</v>
      </c>
      <c r="G47" s="12" t="s">
        <v>426</v>
      </c>
      <c r="H47" s="20" t="s">
        <v>184</v>
      </c>
      <c r="I47" s="4"/>
      <c r="J47" s="4"/>
      <c r="K47" s="4"/>
      <c r="L47" s="4"/>
      <c r="M47" s="4"/>
    </row>
    <row r="48" spans="1:13" s="2" customFormat="1">
      <c r="A48" s="8">
        <f t="shared" si="1"/>
        <v>42</v>
      </c>
      <c r="B48" s="10" t="s">
        <v>52</v>
      </c>
      <c r="C48" s="8">
        <v>1</v>
      </c>
      <c r="D48" s="9"/>
      <c r="E48" s="10" t="s">
        <v>260</v>
      </c>
      <c r="F48" s="11" t="s">
        <v>365</v>
      </c>
      <c r="G48" s="9" t="s">
        <v>427</v>
      </c>
      <c r="H48" s="19" t="s">
        <v>184</v>
      </c>
      <c r="I48" s="4"/>
      <c r="J48" s="4"/>
      <c r="K48" s="4"/>
      <c r="L48" s="4"/>
      <c r="M48" s="4"/>
    </row>
    <row r="49" spans="1:13" s="2" customFormat="1">
      <c r="A49" s="15">
        <f t="shared" si="1"/>
        <v>43</v>
      </c>
      <c r="B49" s="13" t="s">
        <v>53</v>
      </c>
      <c r="C49" s="15">
        <v>1</v>
      </c>
      <c r="D49" s="12"/>
      <c r="E49" s="25">
        <v>22232021</v>
      </c>
      <c r="F49" s="14" t="s">
        <v>366</v>
      </c>
      <c r="G49" s="12" t="s">
        <v>428</v>
      </c>
      <c r="H49" s="20" t="s">
        <v>184</v>
      </c>
      <c r="I49" s="4"/>
      <c r="J49" s="4"/>
      <c r="K49" s="4"/>
      <c r="L49" s="4"/>
      <c r="M49" s="4"/>
    </row>
    <row r="50" spans="1:13" s="2" customFormat="1" ht="26.4">
      <c r="A50" s="8">
        <f t="shared" si="1"/>
        <v>44</v>
      </c>
      <c r="B50" s="10" t="s">
        <v>54</v>
      </c>
      <c r="C50" s="8">
        <v>6</v>
      </c>
      <c r="D50" s="9"/>
      <c r="E50" s="10" t="s">
        <v>261</v>
      </c>
      <c r="F50" s="11" t="s">
        <v>367</v>
      </c>
      <c r="G50" s="9" t="s">
        <v>429</v>
      </c>
      <c r="H50" s="19" t="s">
        <v>184</v>
      </c>
      <c r="I50" s="4"/>
      <c r="J50" s="4"/>
      <c r="K50" s="4"/>
      <c r="L50" s="4"/>
      <c r="M50" s="4"/>
    </row>
    <row r="51" spans="1:13" s="2" customFormat="1">
      <c r="A51" s="15">
        <f t="shared" si="1"/>
        <v>45</v>
      </c>
      <c r="B51" s="13" t="s">
        <v>55</v>
      </c>
      <c r="C51" s="15">
        <v>1</v>
      </c>
      <c r="D51" s="12"/>
      <c r="E51" s="13" t="s">
        <v>262</v>
      </c>
      <c r="F51" s="14" t="s">
        <v>364</v>
      </c>
      <c r="G51" s="12" t="s">
        <v>430</v>
      </c>
      <c r="H51" s="20" t="s">
        <v>184</v>
      </c>
      <c r="I51" s="4"/>
      <c r="J51" s="4"/>
      <c r="K51" s="4"/>
      <c r="L51" s="4"/>
      <c r="M51" s="4"/>
    </row>
    <row r="52" spans="1:13" s="2" customFormat="1">
      <c r="A52" s="8">
        <f t="shared" si="1"/>
        <v>46</v>
      </c>
      <c r="B52" s="10" t="s">
        <v>56</v>
      </c>
      <c r="C52" s="8">
        <v>1</v>
      </c>
      <c r="D52" s="9"/>
      <c r="E52" s="25">
        <v>853050232</v>
      </c>
      <c r="F52" s="11" t="s">
        <v>366</v>
      </c>
      <c r="G52" s="9" t="s">
        <v>431</v>
      </c>
      <c r="H52" s="19" t="s">
        <v>184</v>
      </c>
      <c r="I52" s="4"/>
      <c r="J52" s="4"/>
      <c r="K52" s="4"/>
      <c r="L52" s="4"/>
      <c r="M52" s="4"/>
    </row>
    <row r="53" spans="1:13" s="2" customFormat="1" ht="26.4">
      <c r="A53" s="15">
        <f t="shared" si="1"/>
        <v>47</v>
      </c>
      <c r="B53" s="13" t="s">
        <v>57</v>
      </c>
      <c r="C53" s="15">
        <v>4</v>
      </c>
      <c r="D53" s="12"/>
      <c r="E53" s="13" t="s">
        <v>263</v>
      </c>
      <c r="F53" s="14" t="s">
        <v>368</v>
      </c>
      <c r="G53" s="12" t="s">
        <v>432</v>
      </c>
      <c r="H53" s="20" t="s">
        <v>184</v>
      </c>
      <c r="I53" s="4"/>
      <c r="J53" s="4"/>
      <c r="K53" s="4"/>
      <c r="L53" s="4"/>
      <c r="M53" s="4"/>
    </row>
    <row r="54" spans="1:13" s="2" customFormat="1">
      <c r="A54" s="8">
        <f t="shared" si="1"/>
        <v>48</v>
      </c>
      <c r="B54" s="10" t="s">
        <v>58</v>
      </c>
      <c r="C54" s="8">
        <v>2</v>
      </c>
      <c r="D54" s="9"/>
      <c r="E54" s="10" t="s">
        <v>264</v>
      </c>
      <c r="F54" s="11" t="s">
        <v>364</v>
      </c>
      <c r="G54" s="9" t="s">
        <v>433</v>
      </c>
      <c r="H54" s="19" t="s">
        <v>527</v>
      </c>
      <c r="I54" s="4"/>
      <c r="J54" s="4"/>
      <c r="K54" s="4"/>
      <c r="L54" s="4"/>
      <c r="M54" s="4"/>
    </row>
    <row r="55" spans="1:13" s="2" customFormat="1">
      <c r="A55" s="15">
        <f t="shared" si="1"/>
        <v>49</v>
      </c>
      <c r="B55" s="13" t="s">
        <v>59</v>
      </c>
      <c r="C55" s="15">
        <v>2</v>
      </c>
      <c r="D55" s="12"/>
      <c r="E55" s="13" t="s">
        <v>265</v>
      </c>
      <c r="F55" s="14" t="s">
        <v>369</v>
      </c>
      <c r="G55" s="12" t="s">
        <v>434</v>
      </c>
      <c r="H55" s="20" t="s">
        <v>434</v>
      </c>
      <c r="I55" s="4"/>
      <c r="J55" s="4"/>
      <c r="K55" s="4"/>
      <c r="L55" s="4"/>
      <c r="M55" s="4"/>
    </row>
    <row r="56" spans="1:13" s="2" customFormat="1">
      <c r="A56" s="8">
        <f t="shared" si="1"/>
        <v>50</v>
      </c>
      <c r="B56" s="10" t="s">
        <v>60</v>
      </c>
      <c r="C56" s="8">
        <v>1</v>
      </c>
      <c r="D56" s="9" t="s">
        <v>186</v>
      </c>
      <c r="E56" s="10" t="s">
        <v>266</v>
      </c>
      <c r="F56" s="11" t="s">
        <v>370</v>
      </c>
      <c r="G56" s="9" t="s">
        <v>435</v>
      </c>
      <c r="H56" s="19" t="s">
        <v>528</v>
      </c>
      <c r="I56" s="4"/>
      <c r="J56" s="4"/>
      <c r="K56" s="4"/>
      <c r="L56" s="4"/>
      <c r="M56" s="4"/>
    </row>
    <row r="57" spans="1:13" s="2" customFormat="1" ht="26.4">
      <c r="A57" s="15">
        <f t="shared" si="1"/>
        <v>51</v>
      </c>
      <c r="B57" s="13" t="s">
        <v>61</v>
      </c>
      <c r="C57" s="15">
        <v>4</v>
      </c>
      <c r="D57" s="12"/>
      <c r="E57" s="13" t="s">
        <v>267</v>
      </c>
      <c r="F57" s="14" t="s">
        <v>371</v>
      </c>
      <c r="G57" s="12" t="s">
        <v>436</v>
      </c>
      <c r="H57" s="20"/>
      <c r="I57" s="4"/>
      <c r="J57" s="4"/>
      <c r="K57" s="4"/>
      <c r="L57" s="4"/>
      <c r="M57" s="4"/>
    </row>
    <row r="58" spans="1:13" s="2" customFormat="1" ht="26.4">
      <c r="A58" s="8">
        <f t="shared" si="1"/>
        <v>52</v>
      </c>
      <c r="B58" s="10" t="s">
        <v>62</v>
      </c>
      <c r="C58" s="8">
        <v>2</v>
      </c>
      <c r="D58" s="9"/>
      <c r="E58" s="10" t="s">
        <v>250</v>
      </c>
      <c r="F58" s="11"/>
      <c r="G58" s="9" t="s">
        <v>436</v>
      </c>
      <c r="H58" s="19"/>
      <c r="I58" s="4"/>
      <c r="J58" s="4"/>
      <c r="K58" s="4"/>
      <c r="L58" s="4"/>
      <c r="M58" s="4"/>
    </row>
    <row r="59" spans="1:13" s="2" customFormat="1" ht="26.4">
      <c r="A59" s="15">
        <f t="shared" si="1"/>
        <v>53</v>
      </c>
      <c r="B59" s="13" t="s">
        <v>63</v>
      </c>
      <c r="C59" s="15">
        <v>1</v>
      </c>
      <c r="D59" s="12"/>
      <c r="E59" s="13" t="s">
        <v>268</v>
      </c>
      <c r="F59" s="14" t="s">
        <v>372</v>
      </c>
      <c r="G59" s="12" t="s">
        <v>437</v>
      </c>
      <c r="H59" s="20" t="s">
        <v>184</v>
      </c>
      <c r="I59" s="4"/>
      <c r="J59" s="4"/>
      <c r="K59" s="4"/>
      <c r="L59" s="4"/>
      <c r="M59" s="4"/>
    </row>
    <row r="60" spans="1:13" s="2" customFormat="1">
      <c r="A60" s="8">
        <f t="shared" si="1"/>
        <v>54</v>
      </c>
      <c r="B60" s="10" t="s">
        <v>64</v>
      </c>
      <c r="C60" s="8">
        <v>1</v>
      </c>
      <c r="D60" s="9"/>
      <c r="E60" s="10" t="s">
        <v>269</v>
      </c>
      <c r="F60" s="11" t="s">
        <v>184</v>
      </c>
      <c r="G60" s="9" t="s">
        <v>269</v>
      </c>
      <c r="H60" s="19" t="s">
        <v>184</v>
      </c>
      <c r="I60" s="4"/>
      <c r="J60" s="4"/>
      <c r="K60" s="4"/>
      <c r="L60" s="4"/>
      <c r="M60" s="4"/>
    </row>
    <row r="61" spans="1:13" s="2" customFormat="1">
      <c r="A61" s="15">
        <f t="shared" si="1"/>
        <v>55</v>
      </c>
      <c r="B61" s="13" t="s">
        <v>65</v>
      </c>
      <c r="C61" s="15">
        <v>1</v>
      </c>
      <c r="D61" s="12"/>
      <c r="E61" s="13" t="s">
        <v>270</v>
      </c>
      <c r="F61" s="14" t="s">
        <v>373</v>
      </c>
      <c r="G61" s="12" t="s">
        <v>438</v>
      </c>
      <c r="H61" s="20" t="s">
        <v>184</v>
      </c>
      <c r="I61" s="4"/>
      <c r="J61" s="4"/>
      <c r="K61" s="4"/>
      <c r="L61" s="4"/>
      <c r="M61" s="4"/>
    </row>
    <row r="62" spans="1:13" s="2" customFormat="1">
      <c r="A62" s="8">
        <f t="shared" si="1"/>
        <v>56</v>
      </c>
      <c r="B62" s="10" t="s">
        <v>66</v>
      </c>
      <c r="C62" s="8">
        <v>2</v>
      </c>
      <c r="D62" s="9"/>
      <c r="E62" s="25">
        <v>8500113</v>
      </c>
      <c r="F62" s="11" t="s">
        <v>366</v>
      </c>
      <c r="G62" s="9" t="s">
        <v>439</v>
      </c>
      <c r="H62" s="19" t="s">
        <v>184</v>
      </c>
      <c r="I62" s="4"/>
      <c r="J62" s="4"/>
      <c r="K62" s="4"/>
      <c r="L62" s="4"/>
      <c r="M62" s="4"/>
    </row>
    <row r="63" spans="1:13" s="2" customFormat="1">
      <c r="A63" s="15">
        <f t="shared" si="1"/>
        <v>57</v>
      </c>
      <c r="B63" s="13" t="s">
        <v>67</v>
      </c>
      <c r="C63" s="15">
        <v>1</v>
      </c>
      <c r="D63" s="12"/>
      <c r="E63" s="13">
        <v>22013027</v>
      </c>
      <c r="F63" s="14" t="s">
        <v>366</v>
      </c>
      <c r="G63" s="12" t="s">
        <v>440</v>
      </c>
      <c r="H63" s="20" t="s">
        <v>184</v>
      </c>
      <c r="I63" s="4"/>
      <c r="J63" s="4"/>
      <c r="K63" s="4"/>
      <c r="L63" s="4"/>
      <c r="M63" s="4"/>
    </row>
    <row r="64" spans="1:13" s="2" customFormat="1" ht="26.4">
      <c r="A64" s="8">
        <f t="shared" si="1"/>
        <v>58</v>
      </c>
      <c r="B64" s="10" t="s">
        <v>68</v>
      </c>
      <c r="C64" s="8">
        <v>1</v>
      </c>
      <c r="D64" s="9"/>
      <c r="E64" s="10" t="s">
        <v>271</v>
      </c>
      <c r="F64" s="11" t="s">
        <v>374</v>
      </c>
      <c r="G64" s="9" t="s">
        <v>441</v>
      </c>
      <c r="H64" s="19" t="s">
        <v>184</v>
      </c>
      <c r="I64" s="4"/>
      <c r="J64" s="4"/>
      <c r="K64" s="4"/>
      <c r="L64" s="4"/>
      <c r="M64" s="4"/>
    </row>
    <row r="65" spans="1:13" s="2" customFormat="1">
      <c r="A65" s="15">
        <f t="shared" si="1"/>
        <v>59</v>
      </c>
      <c r="B65" s="13" t="s">
        <v>69</v>
      </c>
      <c r="C65" s="15">
        <v>2</v>
      </c>
      <c r="D65" s="12"/>
      <c r="E65" s="13" t="s">
        <v>272</v>
      </c>
      <c r="F65" s="14" t="s">
        <v>362</v>
      </c>
      <c r="G65" s="12" t="s">
        <v>442</v>
      </c>
      <c r="H65" s="20" t="s">
        <v>184</v>
      </c>
      <c r="I65" s="4"/>
      <c r="J65" s="4"/>
      <c r="K65" s="4"/>
      <c r="L65" s="4"/>
      <c r="M65" s="4"/>
    </row>
    <row r="66" spans="1:13" s="2" customFormat="1">
      <c r="A66" s="8">
        <f t="shared" si="1"/>
        <v>60</v>
      </c>
      <c r="B66" s="10" t="s">
        <v>70</v>
      </c>
      <c r="C66" s="8">
        <v>1</v>
      </c>
      <c r="D66" s="9" t="s">
        <v>187</v>
      </c>
      <c r="E66" s="10" t="s">
        <v>273</v>
      </c>
      <c r="F66" s="11" t="s">
        <v>375</v>
      </c>
      <c r="G66" s="9" t="s">
        <v>443</v>
      </c>
      <c r="H66" s="19" t="s">
        <v>529</v>
      </c>
      <c r="I66" s="4"/>
      <c r="J66" s="4"/>
      <c r="K66" s="4"/>
      <c r="L66" s="4"/>
      <c r="M66" s="4"/>
    </row>
    <row r="67" spans="1:13" s="2" customFormat="1">
      <c r="A67" s="15">
        <f t="shared" si="1"/>
        <v>61</v>
      </c>
      <c r="B67" s="13" t="s">
        <v>71</v>
      </c>
      <c r="C67" s="15">
        <v>3</v>
      </c>
      <c r="D67" s="12" t="s">
        <v>188</v>
      </c>
      <c r="E67" s="13" t="s">
        <v>274</v>
      </c>
      <c r="F67" s="14" t="s">
        <v>376</v>
      </c>
      <c r="G67" s="12" t="s">
        <v>444</v>
      </c>
      <c r="H67" s="20" t="s">
        <v>521</v>
      </c>
      <c r="I67" s="4"/>
      <c r="J67" s="4"/>
      <c r="K67" s="4"/>
      <c r="L67" s="4"/>
      <c r="M67" s="4"/>
    </row>
    <row r="68" spans="1:13" s="2" customFormat="1">
      <c r="A68" s="8">
        <f t="shared" si="1"/>
        <v>62</v>
      </c>
      <c r="B68" s="10" t="s">
        <v>72</v>
      </c>
      <c r="C68" s="8">
        <v>1</v>
      </c>
      <c r="D68" s="9" t="s">
        <v>189</v>
      </c>
      <c r="E68" s="10" t="s">
        <v>275</v>
      </c>
      <c r="F68" s="11" t="s">
        <v>358</v>
      </c>
      <c r="G68" s="9" t="s">
        <v>445</v>
      </c>
      <c r="H68" s="19" t="s">
        <v>520</v>
      </c>
      <c r="I68" s="4"/>
      <c r="J68" s="4"/>
      <c r="K68" s="4"/>
      <c r="L68" s="4"/>
      <c r="M68" s="4"/>
    </row>
    <row r="69" spans="1:13" s="2" customFormat="1">
      <c r="A69" s="15">
        <f t="shared" si="1"/>
        <v>63</v>
      </c>
      <c r="B69" s="13" t="s">
        <v>73</v>
      </c>
      <c r="C69" s="15">
        <v>1</v>
      </c>
      <c r="D69" s="12" t="s">
        <v>190</v>
      </c>
      <c r="E69" s="13" t="s">
        <v>276</v>
      </c>
      <c r="F69" s="14" t="s">
        <v>358</v>
      </c>
      <c r="G69" s="12" t="s">
        <v>446</v>
      </c>
      <c r="H69" s="20" t="s">
        <v>520</v>
      </c>
      <c r="I69" s="4"/>
      <c r="J69" s="4"/>
      <c r="K69" s="4"/>
      <c r="L69" s="4"/>
      <c r="M69" s="4"/>
    </row>
    <row r="70" spans="1:13" s="2" customFormat="1">
      <c r="A70" s="8">
        <f t="shared" ref="A70:A101" si="2">ROW(A70)-ROW($A$6)</f>
        <v>64</v>
      </c>
      <c r="B70" s="10" t="s">
        <v>74</v>
      </c>
      <c r="C70" s="8">
        <v>1</v>
      </c>
      <c r="D70" s="9" t="s">
        <v>191</v>
      </c>
      <c r="E70" s="10" t="s">
        <v>277</v>
      </c>
      <c r="F70" s="11" t="s">
        <v>358</v>
      </c>
      <c r="G70" s="9" t="s">
        <v>447</v>
      </c>
      <c r="H70" s="19" t="s">
        <v>519</v>
      </c>
      <c r="I70" s="4"/>
      <c r="J70" s="4"/>
      <c r="K70" s="4"/>
      <c r="L70" s="4"/>
      <c r="M70" s="4"/>
    </row>
    <row r="71" spans="1:13" s="2" customFormat="1">
      <c r="A71" s="15">
        <f t="shared" si="2"/>
        <v>65</v>
      </c>
      <c r="B71" s="13" t="s">
        <v>75</v>
      </c>
      <c r="C71" s="15">
        <v>1</v>
      </c>
      <c r="D71" s="12" t="s">
        <v>192</v>
      </c>
      <c r="E71" s="13" t="s">
        <v>278</v>
      </c>
      <c r="F71" s="14" t="s">
        <v>377</v>
      </c>
      <c r="G71" s="12" t="s">
        <v>448</v>
      </c>
      <c r="H71" s="20" t="s">
        <v>526</v>
      </c>
      <c r="I71" s="4"/>
      <c r="J71" s="4"/>
      <c r="K71" s="4"/>
      <c r="L71" s="4"/>
      <c r="M71" s="4"/>
    </row>
    <row r="72" spans="1:13" s="2" customFormat="1" ht="171.6">
      <c r="A72" s="8">
        <f t="shared" si="2"/>
        <v>66</v>
      </c>
      <c r="B72" s="10" t="s">
        <v>76</v>
      </c>
      <c r="C72" s="8">
        <v>31</v>
      </c>
      <c r="D72" s="9" t="s">
        <v>193</v>
      </c>
      <c r="E72" s="10" t="s">
        <v>279</v>
      </c>
      <c r="F72" s="11" t="s">
        <v>358</v>
      </c>
      <c r="G72" s="9" t="s">
        <v>449</v>
      </c>
      <c r="H72" s="19" t="s">
        <v>520</v>
      </c>
      <c r="I72" s="4"/>
      <c r="J72" s="4"/>
      <c r="K72" s="4"/>
      <c r="L72" s="4"/>
      <c r="M72" s="4"/>
    </row>
    <row r="73" spans="1:13" s="2" customFormat="1">
      <c r="A73" s="15">
        <f t="shared" si="2"/>
        <v>67</v>
      </c>
      <c r="B73" s="13" t="s">
        <v>77</v>
      </c>
      <c r="C73" s="15">
        <v>1</v>
      </c>
      <c r="D73" s="12" t="s">
        <v>194</v>
      </c>
      <c r="E73" s="13" t="s">
        <v>280</v>
      </c>
      <c r="F73" s="14" t="s">
        <v>358</v>
      </c>
      <c r="G73" s="12" t="s">
        <v>450</v>
      </c>
      <c r="H73" s="20" t="s">
        <v>520</v>
      </c>
      <c r="I73" s="4"/>
      <c r="J73" s="4"/>
      <c r="K73" s="4"/>
      <c r="L73" s="4"/>
      <c r="M73" s="4"/>
    </row>
    <row r="74" spans="1:13" s="2" customFormat="1">
      <c r="A74" s="8">
        <f t="shared" si="2"/>
        <v>68</v>
      </c>
      <c r="B74" s="10" t="s">
        <v>78</v>
      </c>
      <c r="C74" s="8">
        <v>1</v>
      </c>
      <c r="D74" s="9" t="s">
        <v>195</v>
      </c>
      <c r="E74" s="10" t="s">
        <v>281</v>
      </c>
      <c r="F74" s="11" t="s">
        <v>358</v>
      </c>
      <c r="G74" s="9" t="s">
        <v>451</v>
      </c>
      <c r="H74" s="19" t="s">
        <v>520</v>
      </c>
      <c r="I74" s="4"/>
      <c r="J74" s="4"/>
      <c r="K74" s="4"/>
      <c r="L74" s="4"/>
      <c r="M74" s="4"/>
    </row>
    <row r="75" spans="1:13" s="2" customFormat="1">
      <c r="A75" s="15">
        <f t="shared" si="2"/>
        <v>69</v>
      </c>
      <c r="B75" s="13" t="s">
        <v>79</v>
      </c>
      <c r="C75" s="15">
        <v>2</v>
      </c>
      <c r="D75" s="12" t="s">
        <v>196</v>
      </c>
      <c r="E75" s="13" t="s">
        <v>282</v>
      </c>
      <c r="F75" s="14" t="s">
        <v>358</v>
      </c>
      <c r="G75" s="12" t="s">
        <v>452</v>
      </c>
      <c r="H75" s="20" t="s">
        <v>520</v>
      </c>
      <c r="I75" s="4"/>
      <c r="J75" s="4"/>
      <c r="K75" s="4"/>
      <c r="L75" s="4"/>
      <c r="M75" s="4"/>
    </row>
    <row r="76" spans="1:13" s="2" customFormat="1" ht="79.2">
      <c r="A76" s="8">
        <f t="shared" si="2"/>
        <v>70</v>
      </c>
      <c r="B76" s="10" t="s">
        <v>80</v>
      </c>
      <c r="C76" s="8">
        <v>15</v>
      </c>
      <c r="D76" s="9" t="s">
        <v>192</v>
      </c>
      <c r="E76" s="10" t="s">
        <v>283</v>
      </c>
      <c r="F76" s="11" t="s">
        <v>358</v>
      </c>
      <c r="G76" s="9" t="s">
        <v>453</v>
      </c>
      <c r="H76" s="19" t="s">
        <v>520</v>
      </c>
      <c r="I76" s="4"/>
      <c r="J76" s="4"/>
      <c r="K76" s="4"/>
      <c r="L76" s="4"/>
      <c r="M76" s="4"/>
    </row>
    <row r="77" spans="1:13" s="2" customFormat="1" ht="343.2">
      <c r="A77" s="15">
        <f t="shared" si="2"/>
        <v>71</v>
      </c>
      <c r="B77" s="13" t="s">
        <v>81</v>
      </c>
      <c r="C77" s="15">
        <v>54</v>
      </c>
      <c r="D77" s="12" t="s">
        <v>192</v>
      </c>
      <c r="E77" s="13" t="s">
        <v>284</v>
      </c>
      <c r="F77" s="14" t="s">
        <v>358</v>
      </c>
      <c r="G77" s="12" t="s">
        <v>454</v>
      </c>
      <c r="H77" s="20" t="s">
        <v>523</v>
      </c>
      <c r="I77" s="4"/>
      <c r="J77" s="4"/>
      <c r="K77" s="4"/>
      <c r="L77" s="4"/>
      <c r="M77" s="4"/>
    </row>
    <row r="78" spans="1:13" s="2" customFormat="1">
      <c r="A78" s="8">
        <f t="shared" si="2"/>
        <v>72</v>
      </c>
      <c r="B78" s="10" t="s">
        <v>82</v>
      </c>
      <c r="C78" s="8">
        <v>3</v>
      </c>
      <c r="D78" s="9" t="s">
        <v>197</v>
      </c>
      <c r="E78" s="10" t="s">
        <v>285</v>
      </c>
      <c r="F78" s="11" t="s">
        <v>358</v>
      </c>
      <c r="G78" s="9" t="s">
        <v>455</v>
      </c>
      <c r="H78" s="19" t="s">
        <v>520</v>
      </c>
      <c r="I78" s="4"/>
      <c r="J78" s="4"/>
      <c r="K78" s="4"/>
      <c r="L78" s="4"/>
      <c r="M78" s="4"/>
    </row>
    <row r="79" spans="1:13" s="2" customFormat="1" ht="26.4">
      <c r="A79" s="15">
        <f t="shared" si="2"/>
        <v>73</v>
      </c>
      <c r="B79" s="13" t="s">
        <v>83</v>
      </c>
      <c r="C79" s="15">
        <v>4</v>
      </c>
      <c r="D79" s="12" t="s">
        <v>198</v>
      </c>
      <c r="E79" s="13" t="s">
        <v>286</v>
      </c>
      <c r="F79" s="14" t="s">
        <v>358</v>
      </c>
      <c r="G79" s="12" t="s">
        <v>456</v>
      </c>
      <c r="H79" s="20" t="s">
        <v>520</v>
      </c>
      <c r="I79" s="4"/>
      <c r="J79" s="4"/>
      <c r="K79" s="4"/>
      <c r="L79" s="4"/>
      <c r="M79" s="4"/>
    </row>
    <row r="80" spans="1:13" s="2" customFormat="1">
      <c r="A80" s="8">
        <f t="shared" si="2"/>
        <v>74</v>
      </c>
      <c r="B80" s="10" t="s">
        <v>84</v>
      </c>
      <c r="C80" s="8">
        <v>1</v>
      </c>
      <c r="D80" s="9" t="s">
        <v>199</v>
      </c>
      <c r="E80" s="10" t="s">
        <v>287</v>
      </c>
      <c r="F80" s="11" t="s">
        <v>358</v>
      </c>
      <c r="G80" s="9" t="s">
        <v>457</v>
      </c>
      <c r="H80" s="19" t="s">
        <v>520</v>
      </c>
      <c r="I80" s="4"/>
      <c r="J80" s="4"/>
      <c r="K80" s="4"/>
      <c r="L80" s="4"/>
      <c r="M80" s="4"/>
    </row>
    <row r="81" spans="1:13" s="2" customFormat="1" ht="52.8">
      <c r="A81" s="15">
        <f t="shared" si="2"/>
        <v>75</v>
      </c>
      <c r="B81" s="13" t="s">
        <v>85</v>
      </c>
      <c r="C81" s="15">
        <v>10</v>
      </c>
      <c r="D81" s="12" t="s">
        <v>200</v>
      </c>
      <c r="E81" s="13" t="s">
        <v>288</v>
      </c>
      <c r="F81" s="14" t="s">
        <v>358</v>
      </c>
      <c r="G81" s="12" t="s">
        <v>458</v>
      </c>
      <c r="H81" s="20" t="s">
        <v>520</v>
      </c>
      <c r="I81" s="4"/>
      <c r="J81" s="4"/>
      <c r="K81" s="4"/>
      <c r="L81" s="4"/>
      <c r="M81" s="4"/>
    </row>
    <row r="82" spans="1:13" s="2" customFormat="1">
      <c r="A82" s="8">
        <f t="shared" si="2"/>
        <v>76</v>
      </c>
      <c r="B82" s="10" t="s">
        <v>86</v>
      </c>
      <c r="C82" s="8">
        <v>1</v>
      </c>
      <c r="D82" s="9" t="s">
        <v>201</v>
      </c>
      <c r="E82" s="10" t="s">
        <v>289</v>
      </c>
      <c r="F82" s="11" t="s">
        <v>358</v>
      </c>
      <c r="G82" s="9" t="s">
        <v>459</v>
      </c>
      <c r="H82" s="19" t="s">
        <v>520</v>
      </c>
      <c r="I82" s="4"/>
      <c r="J82" s="4"/>
      <c r="K82" s="4"/>
      <c r="L82" s="4"/>
      <c r="M82" s="4"/>
    </row>
    <row r="83" spans="1:13" s="2" customFormat="1">
      <c r="A83" s="15">
        <f t="shared" si="2"/>
        <v>77</v>
      </c>
      <c r="B83" s="13" t="s">
        <v>87</v>
      </c>
      <c r="C83" s="15">
        <v>1</v>
      </c>
      <c r="D83" s="12" t="s">
        <v>202</v>
      </c>
      <c r="E83" s="13" t="s">
        <v>290</v>
      </c>
      <c r="F83" s="14" t="s">
        <v>358</v>
      </c>
      <c r="G83" s="12" t="s">
        <v>460</v>
      </c>
      <c r="H83" s="20" t="s">
        <v>520</v>
      </c>
      <c r="I83" s="4"/>
      <c r="J83" s="4"/>
      <c r="K83" s="4"/>
      <c r="L83" s="4"/>
      <c r="M83" s="4"/>
    </row>
    <row r="84" spans="1:13" s="2" customFormat="1">
      <c r="A84" s="8">
        <f t="shared" si="2"/>
        <v>78</v>
      </c>
      <c r="B84" s="10" t="s">
        <v>88</v>
      </c>
      <c r="C84" s="8">
        <v>1</v>
      </c>
      <c r="D84" s="9" t="s">
        <v>203</v>
      </c>
      <c r="E84" s="10" t="s">
        <v>291</v>
      </c>
      <c r="F84" s="11" t="s">
        <v>358</v>
      </c>
      <c r="G84" s="9" t="s">
        <v>461</v>
      </c>
      <c r="H84" s="19" t="s">
        <v>520</v>
      </c>
      <c r="I84" s="4"/>
      <c r="J84" s="4"/>
      <c r="K84" s="4"/>
      <c r="L84" s="4"/>
      <c r="M84" s="4"/>
    </row>
    <row r="85" spans="1:13" s="2" customFormat="1">
      <c r="A85" s="15">
        <f t="shared" si="2"/>
        <v>79</v>
      </c>
      <c r="B85" s="13" t="s">
        <v>89</v>
      </c>
      <c r="C85" s="15">
        <v>1</v>
      </c>
      <c r="D85" s="12" t="s">
        <v>204</v>
      </c>
      <c r="E85" s="13" t="s">
        <v>292</v>
      </c>
      <c r="F85" s="14" t="s">
        <v>358</v>
      </c>
      <c r="G85" s="12" t="s">
        <v>462</v>
      </c>
      <c r="H85" s="20" t="s">
        <v>520</v>
      </c>
      <c r="I85" s="4"/>
      <c r="J85" s="4"/>
      <c r="K85" s="4"/>
      <c r="L85" s="4"/>
      <c r="M85" s="4"/>
    </row>
    <row r="86" spans="1:13" s="2" customFormat="1">
      <c r="A86" s="8">
        <f t="shared" si="2"/>
        <v>80</v>
      </c>
      <c r="B86" s="10" t="s">
        <v>90</v>
      </c>
      <c r="C86" s="8">
        <v>1</v>
      </c>
      <c r="D86" s="9" t="s">
        <v>205</v>
      </c>
      <c r="E86" s="10" t="s">
        <v>293</v>
      </c>
      <c r="F86" s="11" t="s">
        <v>358</v>
      </c>
      <c r="G86" s="9" t="s">
        <v>463</v>
      </c>
      <c r="H86" s="19" t="s">
        <v>520</v>
      </c>
      <c r="I86" s="4"/>
      <c r="J86" s="4"/>
      <c r="K86" s="4"/>
      <c r="L86" s="4"/>
      <c r="M86" s="4"/>
    </row>
    <row r="87" spans="1:13" s="2" customFormat="1">
      <c r="A87" s="15">
        <f t="shared" si="2"/>
        <v>81</v>
      </c>
      <c r="B87" s="13" t="s">
        <v>91</v>
      </c>
      <c r="C87" s="15">
        <v>1</v>
      </c>
      <c r="D87" s="12" t="s">
        <v>206</v>
      </c>
      <c r="E87" s="13" t="s">
        <v>294</v>
      </c>
      <c r="F87" s="14" t="s">
        <v>358</v>
      </c>
      <c r="G87" s="12" t="s">
        <v>464</v>
      </c>
      <c r="H87" s="20" t="s">
        <v>520</v>
      </c>
      <c r="I87" s="4"/>
      <c r="J87" s="4"/>
      <c r="K87" s="4"/>
      <c r="L87" s="4"/>
      <c r="M87" s="4"/>
    </row>
    <row r="88" spans="1:13" s="2" customFormat="1" ht="26.4">
      <c r="A88" s="8">
        <f t="shared" si="2"/>
        <v>82</v>
      </c>
      <c r="B88" s="10" t="s">
        <v>92</v>
      </c>
      <c r="C88" s="8">
        <v>4</v>
      </c>
      <c r="D88" s="9" t="s">
        <v>207</v>
      </c>
      <c r="E88" s="10" t="s">
        <v>295</v>
      </c>
      <c r="F88" s="11" t="s">
        <v>358</v>
      </c>
      <c r="G88" s="9" t="s">
        <v>465</v>
      </c>
      <c r="H88" s="19" t="s">
        <v>523</v>
      </c>
      <c r="I88" s="4"/>
      <c r="J88" s="4"/>
      <c r="K88" s="4"/>
      <c r="L88" s="4"/>
      <c r="M88" s="4"/>
    </row>
    <row r="89" spans="1:13" s="2" customFormat="1" ht="26.4">
      <c r="A89" s="15">
        <f t="shared" si="2"/>
        <v>83</v>
      </c>
      <c r="B89" s="13" t="s">
        <v>93</v>
      </c>
      <c r="C89" s="15">
        <v>4</v>
      </c>
      <c r="D89" s="12" t="s">
        <v>208</v>
      </c>
      <c r="E89" s="13" t="s">
        <v>296</v>
      </c>
      <c r="F89" s="14" t="s">
        <v>358</v>
      </c>
      <c r="G89" s="12" t="s">
        <v>466</v>
      </c>
      <c r="H89" s="20" t="s">
        <v>523</v>
      </c>
      <c r="I89" s="4"/>
      <c r="J89" s="4"/>
      <c r="K89" s="4"/>
      <c r="L89" s="4"/>
      <c r="M89" s="4"/>
    </row>
    <row r="90" spans="1:13" s="2" customFormat="1" ht="52.8">
      <c r="A90" s="8">
        <f t="shared" si="2"/>
        <v>84</v>
      </c>
      <c r="B90" s="10" t="s">
        <v>94</v>
      </c>
      <c r="C90" s="8">
        <v>10</v>
      </c>
      <c r="D90" s="9" t="s">
        <v>209</v>
      </c>
      <c r="E90" s="10" t="s">
        <v>297</v>
      </c>
      <c r="F90" s="11" t="s">
        <v>358</v>
      </c>
      <c r="G90" s="9" t="s">
        <v>467</v>
      </c>
      <c r="H90" s="19" t="s">
        <v>523</v>
      </c>
      <c r="I90" s="4"/>
      <c r="J90" s="4"/>
      <c r="K90" s="4"/>
      <c r="L90" s="4"/>
      <c r="M90" s="4"/>
    </row>
    <row r="91" spans="1:13" s="2" customFormat="1">
      <c r="A91" s="15">
        <f t="shared" si="2"/>
        <v>85</v>
      </c>
      <c r="B91" s="13" t="s">
        <v>95</v>
      </c>
      <c r="C91" s="15">
        <v>2</v>
      </c>
      <c r="D91" s="12" t="s">
        <v>210</v>
      </c>
      <c r="E91" s="13" t="s">
        <v>298</v>
      </c>
      <c r="F91" s="14" t="s">
        <v>358</v>
      </c>
      <c r="G91" s="12" t="s">
        <v>468</v>
      </c>
      <c r="H91" s="20" t="s">
        <v>520</v>
      </c>
      <c r="I91" s="4"/>
      <c r="J91" s="4"/>
      <c r="K91" s="4"/>
      <c r="L91" s="4"/>
      <c r="M91" s="4"/>
    </row>
    <row r="92" spans="1:13" s="2" customFormat="1">
      <c r="A92" s="8">
        <f t="shared" si="2"/>
        <v>86</v>
      </c>
      <c r="B92" s="10" t="s">
        <v>96</v>
      </c>
      <c r="C92" s="8">
        <v>2</v>
      </c>
      <c r="D92" s="9" t="s">
        <v>211</v>
      </c>
      <c r="E92" s="10" t="s">
        <v>299</v>
      </c>
      <c r="F92" s="11" t="s">
        <v>358</v>
      </c>
      <c r="G92" s="9" t="s">
        <v>469</v>
      </c>
      <c r="H92" s="19" t="s">
        <v>520</v>
      </c>
      <c r="I92" s="4"/>
      <c r="J92" s="4"/>
      <c r="K92" s="4"/>
      <c r="L92" s="4"/>
      <c r="M92" s="4"/>
    </row>
    <row r="93" spans="1:13" s="2" customFormat="1">
      <c r="A93" s="15">
        <f t="shared" si="2"/>
        <v>87</v>
      </c>
      <c r="B93" s="13" t="s">
        <v>97</v>
      </c>
      <c r="C93" s="15">
        <v>2</v>
      </c>
      <c r="D93" s="12" t="s">
        <v>212</v>
      </c>
      <c r="E93" s="13" t="s">
        <v>300</v>
      </c>
      <c r="F93" s="14" t="s">
        <v>376</v>
      </c>
      <c r="G93" s="12" t="s">
        <v>470</v>
      </c>
      <c r="H93" s="20" t="s">
        <v>521</v>
      </c>
      <c r="I93" s="4"/>
      <c r="J93" s="4"/>
      <c r="K93" s="4"/>
      <c r="L93" s="4"/>
      <c r="M93" s="4"/>
    </row>
    <row r="94" spans="1:13" s="2" customFormat="1">
      <c r="A94" s="8">
        <f t="shared" si="2"/>
        <v>88</v>
      </c>
      <c r="B94" s="10" t="s">
        <v>98</v>
      </c>
      <c r="C94" s="8">
        <v>2</v>
      </c>
      <c r="D94" s="9" t="s">
        <v>213</v>
      </c>
      <c r="E94" s="10" t="s">
        <v>301</v>
      </c>
      <c r="F94" s="11" t="s">
        <v>358</v>
      </c>
      <c r="G94" s="9" t="s">
        <v>471</v>
      </c>
      <c r="H94" s="19" t="s">
        <v>520</v>
      </c>
      <c r="I94" s="4"/>
      <c r="J94" s="4"/>
      <c r="K94" s="4"/>
      <c r="L94" s="4"/>
      <c r="M94" s="4"/>
    </row>
    <row r="95" spans="1:13" s="2" customFormat="1">
      <c r="A95" s="15">
        <f t="shared" si="2"/>
        <v>89</v>
      </c>
      <c r="B95" s="13" t="s">
        <v>99</v>
      </c>
      <c r="C95" s="15">
        <v>2</v>
      </c>
      <c r="D95" s="12" t="s">
        <v>214</v>
      </c>
      <c r="E95" s="13" t="s">
        <v>302</v>
      </c>
      <c r="F95" s="14" t="s">
        <v>358</v>
      </c>
      <c r="G95" s="12" t="s">
        <v>472</v>
      </c>
      <c r="H95" s="20" t="s">
        <v>520</v>
      </c>
      <c r="I95" s="4"/>
      <c r="J95" s="4"/>
      <c r="K95" s="4"/>
      <c r="L95" s="4"/>
      <c r="M95" s="4"/>
    </row>
    <row r="96" spans="1:13" s="2" customFormat="1">
      <c r="A96" s="8">
        <f t="shared" si="2"/>
        <v>90</v>
      </c>
      <c r="B96" s="10" t="s">
        <v>100</v>
      </c>
      <c r="C96" s="8">
        <v>2</v>
      </c>
      <c r="D96" s="9" t="s">
        <v>215</v>
      </c>
      <c r="E96" s="10" t="s">
        <v>303</v>
      </c>
      <c r="F96" s="11" t="s">
        <v>358</v>
      </c>
      <c r="G96" s="9" t="s">
        <v>473</v>
      </c>
      <c r="H96" s="19" t="s">
        <v>520</v>
      </c>
      <c r="I96" s="4"/>
      <c r="J96" s="4"/>
      <c r="K96" s="4"/>
      <c r="L96" s="4"/>
      <c r="M96" s="4"/>
    </row>
    <row r="97" spans="1:13" s="2" customFormat="1">
      <c r="A97" s="15">
        <f t="shared" si="2"/>
        <v>91</v>
      </c>
      <c r="B97" s="13" t="s">
        <v>101</v>
      </c>
      <c r="C97" s="15">
        <v>2</v>
      </c>
      <c r="D97" s="12" t="s">
        <v>191</v>
      </c>
      <c r="E97" s="13" t="s">
        <v>304</v>
      </c>
      <c r="F97" s="14" t="s">
        <v>358</v>
      </c>
      <c r="G97" s="12" t="s">
        <v>474</v>
      </c>
      <c r="H97" s="20" t="s">
        <v>521</v>
      </c>
      <c r="I97" s="4"/>
      <c r="J97" s="4"/>
      <c r="K97" s="4"/>
      <c r="L97" s="4"/>
      <c r="M97" s="4"/>
    </row>
    <row r="98" spans="1:13" s="2" customFormat="1">
      <c r="A98" s="8">
        <f t="shared" si="2"/>
        <v>92</v>
      </c>
      <c r="B98" s="10" t="s">
        <v>102</v>
      </c>
      <c r="C98" s="8">
        <v>1</v>
      </c>
      <c r="D98" s="9" t="s">
        <v>216</v>
      </c>
      <c r="E98" s="10" t="s">
        <v>305</v>
      </c>
      <c r="F98" s="11" t="s">
        <v>358</v>
      </c>
      <c r="G98" s="9" t="s">
        <v>475</v>
      </c>
      <c r="H98" s="19" t="s">
        <v>520</v>
      </c>
      <c r="I98" s="4"/>
      <c r="J98" s="4"/>
      <c r="K98" s="4"/>
      <c r="L98" s="4"/>
      <c r="M98" s="4"/>
    </row>
    <row r="99" spans="1:13" s="2" customFormat="1">
      <c r="A99" s="15">
        <f t="shared" si="2"/>
        <v>93</v>
      </c>
      <c r="B99" s="13" t="s">
        <v>103</v>
      </c>
      <c r="C99" s="15">
        <v>1</v>
      </c>
      <c r="D99" s="12" t="s">
        <v>217</v>
      </c>
      <c r="E99" s="13" t="s">
        <v>306</v>
      </c>
      <c r="F99" s="14" t="s">
        <v>358</v>
      </c>
      <c r="G99" s="12" t="s">
        <v>476</v>
      </c>
      <c r="H99" s="20" t="s">
        <v>520</v>
      </c>
      <c r="I99" s="4"/>
      <c r="J99" s="4"/>
      <c r="K99" s="4"/>
      <c r="L99" s="4"/>
      <c r="M99" s="4"/>
    </row>
    <row r="100" spans="1:13" s="2" customFormat="1">
      <c r="A100" s="8">
        <f t="shared" si="2"/>
        <v>94</v>
      </c>
      <c r="B100" s="10" t="s">
        <v>104</v>
      </c>
      <c r="C100" s="8">
        <v>1</v>
      </c>
      <c r="D100" s="9" t="s">
        <v>218</v>
      </c>
      <c r="E100" s="10" t="s">
        <v>307</v>
      </c>
      <c r="F100" s="11" t="s">
        <v>358</v>
      </c>
      <c r="G100" s="9" t="s">
        <v>477</v>
      </c>
      <c r="H100" s="19" t="s">
        <v>520</v>
      </c>
      <c r="I100" s="4"/>
      <c r="J100" s="4"/>
      <c r="K100" s="4"/>
      <c r="L100" s="4"/>
      <c r="M100" s="4"/>
    </row>
    <row r="101" spans="1:13" s="2" customFormat="1">
      <c r="A101" s="15">
        <f t="shared" si="2"/>
        <v>95</v>
      </c>
      <c r="B101" s="13" t="s">
        <v>105</v>
      </c>
      <c r="C101" s="15">
        <v>1</v>
      </c>
      <c r="D101" s="12" t="s">
        <v>219</v>
      </c>
      <c r="E101" s="13" t="s">
        <v>308</v>
      </c>
      <c r="F101" s="14" t="s">
        <v>378</v>
      </c>
      <c r="G101" s="12" t="s">
        <v>478</v>
      </c>
      <c r="H101" s="20" t="s">
        <v>520</v>
      </c>
      <c r="I101" s="4"/>
      <c r="J101" s="4"/>
      <c r="K101" s="4"/>
      <c r="L101" s="4"/>
      <c r="M101" s="4"/>
    </row>
    <row r="102" spans="1:13" s="2" customFormat="1">
      <c r="A102" s="8">
        <f t="shared" ref="A102:A133" si="3">ROW(A102)-ROW($A$6)</f>
        <v>96</v>
      </c>
      <c r="B102" s="10" t="s">
        <v>106</v>
      </c>
      <c r="C102" s="8">
        <v>1</v>
      </c>
      <c r="D102" s="9" t="s">
        <v>220</v>
      </c>
      <c r="E102" s="10" t="s">
        <v>309</v>
      </c>
      <c r="F102" s="11" t="s">
        <v>379</v>
      </c>
      <c r="G102" s="9" t="s">
        <v>479</v>
      </c>
      <c r="H102" s="19" t="s">
        <v>521</v>
      </c>
      <c r="I102" s="4"/>
      <c r="J102" s="4"/>
      <c r="K102" s="4"/>
      <c r="L102" s="4"/>
      <c r="M102" s="4"/>
    </row>
    <row r="103" spans="1:13" s="2" customFormat="1">
      <c r="A103" s="15">
        <f t="shared" si="3"/>
        <v>97</v>
      </c>
      <c r="B103" s="13" t="s">
        <v>107</v>
      </c>
      <c r="C103" s="15">
        <v>1</v>
      </c>
      <c r="D103" s="12" t="s">
        <v>221</v>
      </c>
      <c r="E103" s="13" t="s">
        <v>310</v>
      </c>
      <c r="F103" s="14" t="s">
        <v>379</v>
      </c>
      <c r="G103" s="12" t="s">
        <v>480</v>
      </c>
      <c r="H103" s="20" t="s">
        <v>521</v>
      </c>
      <c r="I103" s="4"/>
      <c r="J103" s="4"/>
      <c r="K103" s="4"/>
      <c r="L103" s="4"/>
      <c r="M103" s="4"/>
    </row>
    <row r="104" spans="1:13" s="2" customFormat="1" ht="26.4">
      <c r="A104" s="8">
        <f t="shared" si="3"/>
        <v>98</v>
      </c>
      <c r="B104" s="10" t="s">
        <v>108</v>
      </c>
      <c r="C104" s="8">
        <v>4</v>
      </c>
      <c r="D104" s="9">
        <v>47</v>
      </c>
      <c r="E104" s="10" t="s">
        <v>311</v>
      </c>
      <c r="F104" s="11" t="s">
        <v>358</v>
      </c>
      <c r="G104" s="9" t="s">
        <v>481</v>
      </c>
      <c r="H104" s="19" t="s">
        <v>523</v>
      </c>
      <c r="I104" s="4"/>
      <c r="J104" s="4"/>
      <c r="K104" s="4"/>
      <c r="L104" s="4"/>
      <c r="M104" s="4"/>
    </row>
    <row r="105" spans="1:13" s="2" customFormat="1" ht="52.8">
      <c r="A105" s="15">
        <f t="shared" si="3"/>
        <v>99</v>
      </c>
      <c r="B105" s="13" t="s">
        <v>109</v>
      </c>
      <c r="C105" s="15">
        <v>8</v>
      </c>
      <c r="D105" s="12">
        <v>22</v>
      </c>
      <c r="E105" s="13" t="s">
        <v>312</v>
      </c>
      <c r="F105" s="14" t="s">
        <v>358</v>
      </c>
      <c r="G105" s="12" t="s">
        <v>482</v>
      </c>
      <c r="H105" s="20" t="s">
        <v>523</v>
      </c>
      <c r="I105" s="4"/>
      <c r="J105" s="4"/>
      <c r="K105" s="4"/>
      <c r="L105" s="4"/>
      <c r="M105" s="4"/>
    </row>
    <row r="106" spans="1:13" s="2" customFormat="1" ht="26.4">
      <c r="A106" s="8">
        <f t="shared" si="3"/>
        <v>100</v>
      </c>
      <c r="B106" s="10" t="s">
        <v>110</v>
      </c>
      <c r="C106" s="8">
        <v>4</v>
      </c>
      <c r="D106" s="9" t="s">
        <v>208</v>
      </c>
      <c r="E106" s="10" t="s">
        <v>313</v>
      </c>
      <c r="F106" s="11" t="s">
        <v>358</v>
      </c>
      <c r="G106" s="9" t="s">
        <v>483</v>
      </c>
      <c r="H106" s="19" t="s">
        <v>520</v>
      </c>
      <c r="I106" s="4"/>
      <c r="J106" s="4"/>
      <c r="K106" s="4"/>
      <c r="L106" s="4"/>
      <c r="M106" s="4"/>
    </row>
    <row r="107" spans="1:13" s="2" customFormat="1" ht="26.4">
      <c r="A107" s="15">
        <f t="shared" si="3"/>
        <v>101</v>
      </c>
      <c r="B107" s="13" t="s">
        <v>111</v>
      </c>
      <c r="C107" s="15">
        <v>4</v>
      </c>
      <c r="D107" s="12"/>
      <c r="E107" s="13">
        <v>60900213421</v>
      </c>
      <c r="F107" s="14" t="s">
        <v>380</v>
      </c>
      <c r="G107" s="12" t="s">
        <v>484</v>
      </c>
      <c r="H107" s="20" t="s">
        <v>530</v>
      </c>
      <c r="I107" s="4"/>
      <c r="J107" s="4"/>
      <c r="K107" s="4"/>
      <c r="L107" s="4"/>
      <c r="M107" s="4"/>
    </row>
    <row r="108" spans="1:13" s="2" customFormat="1">
      <c r="A108" s="8">
        <f t="shared" si="3"/>
        <v>102</v>
      </c>
      <c r="B108" s="10" t="s">
        <v>112</v>
      </c>
      <c r="C108" s="8">
        <v>1</v>
      </c>
      <c r="D108" s="9"/>
      <c r="E108" s="10" t="s">
        <v>314</v>
      </c>
      <c r="F108" s="11" t="s">
        <v>381</v>
      </c>
      <c r="G108" s="9" t="s">
        <v>485</v>
      </c>
      <c r="H108" s="19" t="s">
        <v>184</v>
      </c>
      <c r="I108" s="4"/>
      <c r="J108" s="4"/>
      <c r="K108" s="4"/>
      <c r="L108" s="4"/>
      <c r="M108" s="4"/>
    </row>
    <row r="109" spans="1:13" s="2" customFormat="1">
      <c r="A109" s="15">
        <f t="shared" si="3"/>
        <v>103</v>
      </c>
      <c r="B109" s="13" t="s">
        <v>113</v>
      </c>
      <c r="C109" s="15">
        <v>1</v>
      </c>
      <c r="D109" s="12"/>
      <c r="E109" s="13" t="s">
        <v>315</v>
      </c>
      <c r="F109" s="14" t="s">
        <v>382</v>
      </c>
      <c r="G109" s="12" t="s">
        <v>486</v>
      </c>
      <c r="H109" s="20" t="s">
        <v>184</v>
      </c>
      <c r="I109" s="4"/>
      <c r="J109" s="4"/>
      <c r="K109" s="4"/>
      <c r="L109" s="4"/>
      <c r="M109" s="4"/>
    </row>
    <row r="110" spans="1:13" s="2" customFormat="1">
      <c r="A110" s="8">
        <f t="shared" si="3"/>
        <v>104</v>
      </c>
      <c r="B110" s="10" t="s">
        <v>114</v>
      </c>
      <c r="C110" s="8">
        <v>1</v>
      </c>
      <c r="D110" s="9"/>
      <c r="E110" s="10" t="s">
        <v>316</v>
      </c>
      <c r="F110" s="11" t="s">
        <v>383</v>
      </c>
      <c r="G110" s="9" t="s">
        <v>487</v>
      </c>
      <c r="H110" s="19" t="s">
        <v>184</v>
      </c>
      <c r="I110" s="4"/>
      <c r="J110" s="4"/>
      <c r="K110" s="4"/>
      <c r="L110" s="4"/>
      <c r="M110" s="4"/>
    </row>
    <row r="111" spans="1:13" s="2" customFormat="1">
      <c r="A111" s="15">
        <f t="shared" si="3"/>
        <v>105</v>
      </c>
      <c r="B111" s="13" t="s">
        <v>115</v>
      </c>
      <c r="C111" s="15">
        <v>4</v>
      </c>
      <c r="D111" s="12"/>
      <c r="E111" s="13" t="s">
        <v>317</v>
      </c>
      <c r="F111" s="14" t="s">
        <v>383</v>
      </c>
      <c r="G111" s="12" t="s">
        <v>488</v>
      </c>
      <c r="H111" s="20" t="s">
        <v>184</v>
      </c>
      <c r="I111" s="4"/>
      <c r="J111" s="4"/>
      <c r="K111" s="4"/>
      <c r="L111" s="4"/>
      <c r="M111" s="4"/>
    </row>
    <row r="112" spans="1:13" s="2" customFormat="1">
      <c r="A112" s="8">
        <f t="shared" si="3"/>
        <v>106</v>
      </c>
      <c r="B112" s="10" t="s">
        <v>116</v>
      </c>
      <c r="C112" s="8">
        <v>3</v>
      </c>
      <c r="D112" s="9"/>
      <c r="E112" s="10">
        <v>5011</v>
      </c>
      <c r="F112" s="11" t="s">
        <v>384</v>
      </c>
      <c r="G112" s="9" t="s">
        <v>489</v>
      </c>
      <c r="H112" s="19" t="s">
        <v>184</v>
      </c>
      <c r="I112" s="4"/>
      <c r="J112" s="4"/>
      <c r="K112" s="4"/>
      <c r="L112" s="4"/>
      <c r="M112" s="4"/>
    </row>
    <row r="113" spans="1:13" s="2" customFormat="1">
      <c r="A113" s="15">
        <f t="shared" si="3"/>
        <v>107</v>
      </c>
      <c r="B113" s="13" t="s">
        <v>117</v>
      </c>
      <c r="C113" s="15">
        <v>1</v>
      </c>
      <c r="D113" s="12"/>
      <c r="E113" s="13">
        <v>5010</v>
      </c>
      <c r="F113" s="14" t="s">
        <v>384</v>
      </c>
      <c r="G113" s="12" t="s">
        <v>490</v>
      </c>
      <c r="H113" s="20" t="s">
        <v>184</v>
      </c>
      <c r="I113" s="4"/>
      <c r="J113" s="4"/>
      <c r="K113" s="4"/>
      <c r="L113" s="4"/>
      <c r="M113" s="4"/>
    </row>
    <row r="114" spans="1:13" s="2" customFormat="1">
      <c r="A114" s="8">
        <f t="shared" si="3"/>
        <v>108</v>
      </c>
      <c r="B114" s="10" t="s">
        <v>118</v>
      </c>
      <c r="C114" s="8">
        <v>1</v>
      </c>
      <c r="D114" s="9"/>
      <c r="E114" s="10" t="s">
        <v>318</v>
      </c>
      <c r="F114" s="11" t="s">
        <v>375</v>
      </c>
      <c r="G114" s="9"/>
      <c r="H114" s="19"/>
      <c r="I114" s="4"/>
      <c r="J114" s="4"/>
      <c r="K114" s="4"/>
      <c r="L114" s="4"/>
      <c r="M114" s="4"/>
    </row>
    <row r="115" spans="1:13" s="2" customFormat="1" ht="26.4">
      <c r="A115" s="15">
        <f t="shared" si="3"/>
        <v>109</v>
      </c>
      <c r="B115" s="13" t="s">
        <v>119</v>
      </c>
      <c r="C115" s="15">
        <v>1</v>
      </c>
      <c r="D115" s="12"/>
      <c r="E115" s="13" t="s">
        <v>319</v>
      </c>
      <c r="F115" s="14" t="s">
        <v>375</v>
      </c>
      <c r="G115" s="12" t="s">
        <v>491</v>
      </c>
      <c r="H115" s="20" t="s">
        <v>531</v>
      </c>
      <c r="I115" s="4"/>
      <c r="J115" s="4"/>
      <c r="K115" s="4"/>
      <c r="L115" s="4"/>
      <c r="M115" s="4"/>
    </row>
    <row r="116" spans="1:13" s="2" customFormat="1" ht="26.4">
      <c r="A116" s="8">
        <f t="shared" si="3"/>
        <v>110</v>
      </c>
      <c r="B116" s="10" t="s">
        <v>120</v>
      </c>
      <c r="C116" s="8">
        <v>5</v>
      </c>
      <c r="D116" s="9"/>
      <c r="E116" s="10" t="s">
        <v>320</v>
      </c>
      <c r="F116" s="11" t="s">
        <v>375</v>
      </c>
      <c r="G116" s="9" t="s">
        <v>492</v>
      </c>
      <c r="H116" s="19" t="s">
        <v>532</v>
      </c>
      <c r="I116" s="4"/>
      <c r="J116" s="4"/>
      <c r="K116" s="4"/>
      <c r="L116" s="4"/>
      <c r="M116" s="4"/>
    </row>
    <row r="117" spans="1:13" s="2" customFormat="1" ht="26.4">
      <c r="A117" s="15">
        <f t="shared" si="3"/>
        <v>111</v>
      </c>
      <c r="B117" s="13" t="s">
        <v>121</v>
      </c>
      <c r="C117" s="15">
        <v>2</v>
      </c>
      <c r="D117" s="12"/>
      <c r="E117" s="13" t="s">
        <v>321</v>
      </c>
      <c r="F117" s="14" t="s">
        <v>375</v>
      </c>
      <c r="G117" s="12" t="s">
        <v>493</v>
      </c>
      <c r="H117" s="20" t="s">
        <v>533</v>
      </c>
      <c r="I117" s="4"/>
      <c r="J117" s="4"/>
      <c r="K117" s="4"/>
      <c r="L117" s="4"/>
      <c r="M117" s="4"/>
    </row>
    <row r="118" spans="1:13" s="2" customFormat="1" ht="26.4">
      <c r="A118" s="8">
        <f t="shared" si="3"/>
        <v>112</v>
      </c>
      <c r="B118" s="10" t="s">
        <v>122</v>
      </c>
      <c r="C118" s="8">
        <v>1</v>
      </c>
      <c r="D118" s="9"/>
      <c r="E118" s="10" t="s">
        <v>322</v>
      </c>
      <c r="F118" s="11" t="s">
        <v>375</v>
      </c>
      <c r="G118" s="9" t="s">
        <v>494</v>
      </c>
      <c r="H118" s="19" t="s">
        <v>534</v>
      </c>
      <c r="I118" s="4"/>
      <c r="J118" s="4"/>
      <c r="K118" s="4"/>
      <c r="L118" s="4"/>
      <c r="M118" s="4"/>
    </row>
    <row r="119" spans="1:13" s="2" customFormat="1" ht="26.4">
      <c r="A119" s="15">
        <f t="shared" si="3"/>
        <v>113</v>
      </c>
      <c r="B119" s="13" t="s">
        <v>123</v>
      </c>
      <c r="C119" s="15">
        <v>2</v>
      </c>
      <c r="D119" s="12"/>
      <c r="E119" s="13" t="s">
        <v>323</v>
      </c>
      <c r="F119" s="14" t="s">
        <v>375</v>
      </c>
      <c r="G119" s="12" t="s">
        <v>495</v>
      </c>
      <c r="H119" s="20" t="s">
        <v>535</v>
      </c>
      <c r="I119" s="4"/>
      <c r="J119" s="4"/>
      <c r="K119" s="4"/>
      <c r="L119" s="4"/>
      <c r="M119" s="4"/>
    </row>
    <row r="120" spans="1:13" s="2" customFormat="1" ht="26.4">
      <c r="A120" s="8">
        <f t="shared" si="3"/>
        <v>114</v>
      </c>
      <c r="B120" s="10" t="s">
        <v>124</v>
      </c>
      <c r="C120" s="8">
        <v>1</v>
      </c>
      <c r="D120" s="9"/>
      <c r="E120" s="10" t="s">
        <v>324</v>
      </c>
      <c r="F120" s="11" t="s">
        <v>375</v>
      </c>
      <c r="G120" s="9" t="s">
        <v>496</v>
      </c>
      <c r="H120" s="19" t="s">
        <v>536</v>
      </c>
      <c r="I120" s="4"/>
      <c r="J120" s="4"/>
      <c r="K120" s="4"/>
      <c r="L120" s="4"/>
      <c r="M120" s="4"/>
    </row>
    <row r="121" spans="1:13" s="2" customFormat="1" ht="26.4">
      <c r="A121" s="15">
        <f t="shared" si="3"/>
        <v>115</v>
      </c>
      <c r="B121" s="13" t="s">
        <v>125</v>
      </c>
      <c r="C121" s="15">
        <v>1</v>
      </c>
      <c r="D121" s="12"/>
      <c r="E121" s="13" t="s">
        <v>325</v>
      </c>
      <c r="F121" s="14" t="s">
        <v>375</v>
      </c>
      <c r="G121" s="12" t="s">
        <v>497</v>
      </c>
      <c r="H121" s="20" t="s">
        <v>537</v>
      </c>
      <c r="I121" s="4"/>
      <c r="J121" s="4"/>
      <c r="K121" s="4"/>
      <c r="L121" s="4"/>
      <c r="M121" s="4"/>
    </row>
    <row r="122" spans="1:13" s="2" customFormat="1">
      <c r="A122" s="8">
        <f t="shared" si="3"/>
        <v>116</v>
      </c>
      <c r="B122" s="10" t="s">
        <v>126</v>
      </c>
      <c r="C122" s="8">
        <v>3</v>
      </c>
      <c r="D122" s="9"/>
      <c r="E122" s="10" t="s">
        <v>326</v>
      </c>
      <c r="F122" s="11" t="s">
        <v>375</v>
      </c>
      <c r="G122" s="9" t="s">
        <v>498</v>
      </c>
      <c r="H122" s="19" t="s">
        <v>538</v>
      </c>
      <c r="I122" s="4"/>
      <c r="J122" s="4"/>
      <c r="K122" s="4"/>
      <c r="L122" s="4"/>
      <c r="M122" s="4"/>
    </row>
    <row r="123" spans="1:13" s="2" customFormat="1" ht="26.4">
      <c r="A123" s="15">
        <f t="shared" si="3"/>
        <v>117</v>
      </c>
      <c r="B123" s="13" t="s">
        <v>127</v>
      </c>
      <c r="C123" s="15">
        <v>1</v>
      </c>
      <c r="D123" s="12"/>
      <c r="E123" s="13" t="s">
        <v>327</v>
      </c>
      <c r="F123" s="14" t="s">
        <v>375</v>
      </c>
      <c r="G123" s="12" t="s">
        <v>499</v>
      </c>
      <c r="H123" s="20" t="s">
        <v>539</v>
      </c>
      <c r="I123" s="4"/>
      <c r="J123" s="4"/>
      <c r="K123" s="4"/>
      <c r="L123" s="4"/>
      <c r="M123" s="4"/>
    </row>
    <row r="124" spans="1:13" s="2" customFormat="1" ht="26.4">
      <c r="A124" s="8">
        <f t="shared" si="3"/>
        <v>118</v>
      </c>
      <c r="B124" s="10" t="s">
        <v>128</v>
      </c>
      <c r="C124" s="8">
        <v>2</v>
      </c>
      <c r="D124" s="9"/>
      <c r="E124" s="10" t="s">
        <v>328</v>
      </c>
      <c r="F124" s="11" t="s">
        <v>375</v>
      </c>
      <c r="G124" s="9" t="s">
        <v>500</v>
      </c>
      <c r="H124" s="19" t="s">
        <v>538</v>
      </c>
      <c r="I124" s="4"/>
      <c r="J124" s="4"/>
      <c r="K124" s="4"/>
      <c r="L124" s="4"/>
      <c r="M124" s="4"/>
    </row>
    <row r="125" spans="1:13" s="2" customFormat="1">
      <c r="A125" s="15">
        <f t="shared" si="3"/>
        <v>119</v>
      </c>
      <c r="B125" s="13" t="s">
        <v>129</v>
      </c>
      <c r="C125" s="15">
        <v>1</v>
      </c>
      <c r="D125" s="12"/>
      <c r="E125" s="13" t="s">
        <v>329</v>
      </c>
      <c r="F125" s="14" t="s">
        <v>375</v>
      </c>
      <c r="G125" s="12" t="s">
        <v>501</v>
      </c>
      <c r="H125" s="20" t="s">
        <v>540</v>
      </c>
      <c r="I125" s="4"/>
      <c r="J125" s="4"/>
      <c r="K125" s="4"/>
      <c r="L125" s="4"/>
      <c r="M125" s="4"/>
    </row>
    <row r="126" spans="1:13" s="2" customFormat="1" ht="26.4">
      <c r="A126" s="8">
        <f t="shared" si="3"/>
        <v>120</v>
      </c>
      <c r="B126" s="10" t="s">
        <v>130</v>
      </c>
      <c r="C126" s="8">
        <v>5</v>
      </c>
      <c r="D126" s="9"/>
      <c r="E126" s="10" t="s">
        <v>330</v>
      </c>
      <c r="F126" s="11" t="s">
        <v>375</v>
      </c>
      <c r="G126" s="9" t="s">
        <v>502</v>
      </c>
      <c r="H126" s="19" t="s">
        <v>541</v>
      </c>
      <c r="I126" s="4"/>
      <c r="J126" s="4"/>
      <c r="K126" s="4"/>
      <c r="L126" s="4"/>
      <c r="M126" s="4"/>
    </row>
    <row r="127" spans="1:13" s="2" customFormat="1">
      <c r="A127" s="15">
        <f t="shared" si="3"/>
        <v>121</v>
      </c>
      <c r="B127" s="13" t="s">
        <v>131</v>
      </c>
      <c r="C127" s="15">
        <v>1</v>
      </c>
      <c r="D127" s="12"/>
      <c r="E127" s="13" t="s">
        <v>331</v>
      </c>
      <c r="F127" s="14" t="s">
        <v>385</v>
      </c>
      <c r="G127" s="12" t="s">
        <v>503</v>
      </c>
      <c r="H127" s="20" t="s">
        <v>184</v>
      </c>
      <c r="I127" s="4"/>
      <c r="J127" s="4"/>
      <c r="K127" s="4"/>
      <c r="L127" s="4"/>
      <c r="M127" s="4"/>
    </row>
    <row r="128" spans="1:13" s="2" customFormat="1">
      <c r="A128" s="8">
        <f t="shared" si="3"/>
        <v>122</v>
      </c>
      <c r="B128" s="10" t="s">
        <v>132</v>
      </c>
      <c r="C128" s="8">
        <v>1</v>
      </c>
      <c r="D128" s="9"/>
      <c r="E128" s="10" t="s">
        <v>332</v>
      </c>
      <c r="F128" s="11" t="s">
        <v>375</v>
      </c>
      <c r="G128" s="9" t="s">
        <v>504</v>
      </c>
      <c r="H128" s="19" t="s">
        <v>542</v>
      </c>
      <c r="I128" s="4"/>
      <c r="J128" s="4"/>
      <c r="K128" s="4"/>
      <c r="L128" s="4"/>
      <c r="M128" s="4"/>
    </row>
    <row r="129" spans="1:13" s="2" customFormat="1" ht="26.4">
      <c r="A129" s="15">
        <f t="shared" si="3"/>
        <v>123</v>
      </c>
      <c r="B129" s="13" t="s">
        <v>133</v>
      </c>
      <c r="C129" s="15">
        <v>3</v>
      </c>
      <c r="D129" s="12"/>
      <c r="E129" s="13" t="s">
        <v>333</v>
      </c>
      <c r="F129" s="14" t="s">
        <v>375</v>
      </c>
      <c r="G129" s="12" t="s">
        <v>505</v>
      </c>
      <c r="H129" s="20" t="s">
        <v>543</v>
      </c>
      <c r="I129" s="4"/>
      <c r="J129" s="4"/>
      <c r="K129" s="4"/>
      <c r="L129" s="4"/>
      <c r="M129" s="4"/>
    </row>
    <row r="130" spans="1:13" s="2" customFormat="1">
      <c r="A130" s="8">
        <f t="shared" si="3"/>
        <v>124</v>
      </c>
      <c r="B130" s="10" t="s">
        <v>134</v>
      </c>
      <c r="C130" s="8">
        <v>1</v>
      </c>
      <c r="D130" s="9"/>
      <c r="E130" s="10" t="s">
        <v>334</v>
      </c>
      <c r="F130" s="11" t="s">
        <v>375</v>
      </c>
      <c r="G130" s="9" t="s">
        <v>506</v>
      </c>
      <c r="H130" s="19" t="s">
        <v>544</v>
      </c>
      <c r="I130" s="4"/>
      <c r="J130" s="4"/>
      <c r="K130" s="4"/>
      <c r="L130" s="4"/>
      <c r="M130" s="4"/>
    </row>
    <row r="131" spans="1:13" s="2" customFormat="1">
      <c r="A131" s="15">
        <f t="shared" si="3"/>
        <v>125</v>
      </c>
      <c r="B131" s="13" t="s">
        <v>135</v>
      </c>
      <c r="C131" s="15">
        <v>3</v>
      </c>
      <c r="D131" s="12"/>
      <c r="E131" s="13" t="s">
        <v>335</v>
      </c>
      <c r="F131" s="14" t="s">
        <v>375</v>
      </c>
      <c r="G131" s="12" t="s">
        <v>507</v>
      </c>
      <c r="H131" s="20" t="s">
        <v>545</v>
      </c>
      <c r="I131" s="4"/>
      <c r="J131" s="4"/>
      <c r="K131" s="4"/>
      <c r="L131" s="4"/>
      <c r="M131" s="4"/>
    </row>
    <row r="132" spans="1:13" s="2" customFormat="1" ht="26.4">
      <c r="A132" s="8">
        <f t="shared" si="3"/>
        <v>126</v>
      </c>
      <c r="B132" s="10" t="s">
        <v>136</v>
      </c>
      <c r="C132" s="8">
        <v>1</v>
      </c>
      <c r="D132" s="9"/>
      <c r="E132" s="10" t="s">
        <v>336</v>
      </c>
      <c r="F132" s="11" t="s">
        <v>375</v>
      </c>
      <c r="G132" s="9" t="s">
        <v>508</v>
      </c>
      <c r="H132" s="19" t="s">
        <v>546</v>
      </c>
      <c r="I132" s="4"/>
      <c r="J132" s="4"/>
      <c r="K132" s="4"/>
      <c r="L132" s="4"/>
      <c r="M132" s="4"/>
    </row>
    <row r="133" spans="1:13" s="2" customFormat="1">
      <c r="A133" s="15">
        <f t="shared" si="3"/>
        <v>127</v>
      </c>
      <c r="B133" s="13" t="s">
        <v>137</v>
      </c>
      <c r="C133" s="15">
        <v>1</v>
      </c>
      <c r="D133" s="12"/>
      <c r="E133" s="13" t="s">
        <v>337</v>
      </c>
      <c r="F133" s="14" t="s">
        <v>375</v>
      </c>
      <c r="G133" s="12" t="s">
        <v>509</v>
      </c>
      <c r="H133" s="20" t="s">
        <v>542</v>
      </c>
      <c r="I133" s="4"/>
      <c r="J133" s="4"/>
      <c r="K133" s="4"/>
      <c r="L133" s="4"/>
      <c r="M133" s="4"/>
    </row>
    <row r="134" spans="1:13" s="2" customFormat="1">
      <c r="A134" s="8">
        <f t="shared" ref="A134:A155" si="4">ROW(A134)-ROW($A$6)</f>
        <v>128</v>
      </c>
      <c r="B134" s="10" t="s">
        <v>138</v>
      </c>
      <c r="C134" s="8">
        <v>1</v>
      </c>
      <c r="D134" s="9"/>
      <c r="E134" s="10" t="s">
        <v>338</v>
      </c>
      <c r="F134" s="11" t="s">
        <v>386</v>
      </c>
      <c r="G134" s="9" t="s">
        <v>510</v>
      </c>
      <c r="H134" s="19" t="s">
        <v>547</v>
      </c>
      <c r="I134" s="4"/>
      <c r="J134" s="4"/>
      <c r="K134" s="4"/>
      <c r="L134" s="4"/>
      <c r="M134" s="4"/>
    </row>
    <row r="135" spans="1:13" s="2" customFormat="1" ht="26.4">
      <c r="A135" s="15">
        <f t="shared" si="4"/>
        <v>129</v>
      </c>
      <c r="B135" s="13" t="s">
        <v>139</v>
      </c>
      <c r="C135" s="15">
        <v>1</v>
      </c>
      <c r="D135" s="12"/>
      <c r="E135" s="13" t="s">
        <v>339</v>
      </c>
      <c r="F135" s="14" t="s">
        <v>375</v>
      </c>
      <c r="G135" s="12" t="s">
        <v>511</v>
      </c>
      <c r="H135" s="20" t="s">
        <v>548</v>
      </c>
      <c r="I135" s="4"/>
      <c r="J135" s="4"/>
      <c r="K135" s="4"/>
      <c r="L135" s="4"/>
      <c r="M135" s="4"/>
    </row>
    <row r="136" spans="1:13" s="2" customFormat="1" ht="26.4">
      <c r="A136" s="8">
        <f t="shared" si="4"/>
        <v>130</v>
      </c>
      <c r="B136" s="10" t="s">
        <v>140</v>
      </c>
      <c r="C136" s="8">
        <v>1</v>
      </c>
      <c r="D136" s="9"/>
      <c r="E136" s="10" t="s">
        <v>340</v>
      </c>
      <c r="F136" s="11" t="s">
        <v>375</v>
      </c>
      <c r="G136" s="9" t="s">
        <v>512</v>
      </c>
      <c r="H136" s="19" t="s">
        <v>549</v>
      </c>
      <c r="I136" s="4"/>
      <c r="J136" s="4"/>
      <c r="K136" s="4"/>
      <c r="L136" s="4"/>
      <c r="M136" s="4"/>
    </row>
    <row r="137" spans="1:13" s="2" customFormat="1">
      <c r="A137" s="15">
        <f t="shared" si="4"/>
        <v>131</v>
      </c>
      <c r="B137" s="13" t="s">
        <v>141</v>
      </c>
      <c r="C137" s="15">
        <v>1</v>
      </c>
      <c r="D137" s="12"/>
      <c r="E137" s="13" t="s">
        <v>341</v>
      </c>
      <c r="F137" s="14" t="s">
        <v>375</v>
      </c>
      <c r="G137" s="12" t="s">
        <v>513</v>
      </c>
      <c r="H137" s="20" t="s">
        <v>550</v>
      </c>
      <c r="I137" s="4"/>
      <c r="J137" s="4"/>
      <c r="K137" s="4"/>
      <c r="L137" s="4"/>
      <c r="M137" s="4"/>
    </row>
    <row r="138" spans="1:13" s="2" customFormat="1">
      <c r="A138" s="8">
        <f t="shared" si="4"/>
        <v>132</v>
      </c>
      <c r="B138" s="10" t="s">
        <v>142</v>
      </c>
      <c r="C138" s="8">
        <v>1</v>
      </c>
      <c r="D138" s="9"/>
      <c r="E138" s="10" t="s">
        <v>341</v>
      </c>
      <c r="F138" s="11" t="s">
        <v>375</v>
      </c>
      <c r="G138" s="9" t="s">
        <v>513</v>
      </c>
      <c r="H138" s="19" t="s">
        <v>550</v>
      </c>
      <c r="I138" s="4"/>
      <c r="J138" s="4"/>
      <c r="K138" s="4"/>
      <c r="L138" s="4"/>
      <c r="M138" s="4"/>
    </row>
    <row r="139" spans="1:13" s="2" customFormat="1" ht="79.2">
      <c r="A139" s="15">
        <f t="shared" si="4"/>
        <v>133</v>
      </c>
      <c r="B139" s="13" t="s">
        <v>143</v>
      </c>
      <c r="C139" s="15">
        <v>0</v>
      </c>
      <c r="D139" s="12" t="s">
        <v>173</v>
      </c>
      <c r="E139" s="13" t="s">
        <v>233</v>
      </c>
      <c r="F139" s="14" t="s">
        <v>351</v>
      </c>
      <c r="G139" s="12" t="s">
        <v>402</v>
      </c>
      <c r="H139" s="20" t="s">
        <v>523</v>
      </c>
      <c r="I139" s="4"/>
      <c r="J139" s="4"/>
      <c r="K139" s="4"/>
      <c r="L139" s="4"/>
      <c r="M139" s="4"/>
    </row>
    <row r="140" spans="1:13" s="2" customFormat="1">
      <c r="A140" s="8">
        <f t="shared" si="4"/>
        <v>134</v>
      </c>
      <c r="B140" s="10" t="s">
        <v>144</v>
      </c>
      <c r="C140" s="8">
        <v>0</v>
      </c>
      <c r="D140" s="9"/>
      <c r="E140" s="10" t="s">
        <v>248</v>
      </c>
      <c r="F140" s="11" t="s">
        <v>357</v>
      </c>
      <c r="G140" s="9" t="s">
        <v>248</v>
      </c>
      <c r="H140" s="19"/>
      <c r="I140" s="4"/>
      <c r="J140" s="4"/>
      <c r="K140" s="4"/>
      <c r="L140" s="4"/>
      <c r="M140" s="4"/>
    </row>
    <row r="141" spans="1:13" s="2" customFormat="1">
      <c r="A141" s="15">
        <f t="shared" si="4"/>
        <v>135</v>
      </c>
      <c r="B141" s="13" t="s">
        <v>145</v>
      </c>
      <c r="C141" s="15">
        <v>0</v>
      </c>
      <c r="D141" s="12"/>
      <c r="E141" s="13"/>
      <c r="F141" s="14" t="s">
        <v>357</v>
      </c>
      <c r="G141" s="12" t="s">
        <v>248</v>
      </c>
      <c r="H141" s="20"/>
      <c r="I141" s="4"/>
      <c r="J141" s="4"/>
      <c r="K141" s="4"/>
      <c r="L141" s="4"/>
      <c r="M141" s="4"/>
    </row>
    <row r="142" spans="1:13" s="2" customFormat="1">
      <c r="A142" s="8">
        <f t="shared" si="4"/>
        <v>136</v>
      </c>
      <c r="B142" s="10" t="s">
        <v>146</v>
      </c>
      <c r="C142" s="8">
        <v>0</v>
      </c>
      <c r="D142" s="9"/>
      <c r="E142" s="10" t="s">
        <v>249</v>
      </c>
      <c r="F142" s="11" t="s">
        <v>357</v>
      </c>
      <c r="G142" s="9" t="s">
        <v>249</v>
      </c>
      <c r="H142" s="19"/>
      <c r="I142" s="4"/>
      <c r="J142" s="4"/>
      <c r="K142" s="4"/>
      <c r="L142" s="4"/>
      <c r="M142" s="4"/>
    </row>
    <row r="143" spans="1:13" s="2" customFormat="1">
      <c r="A143" s="15">
        <f t="shared" si="4"/>
        <v>137</v>
      </c>
      <c r="B143" s="13" t="s">
        <v>147</v>
      </c>
      <c r="C143" s="15">
        <v>0</v>
      </c>
      <c r="D143" s="12"/>
      <c r="E143" s="13" t="s">
        <v>342</v>
      </c>
      <c r="F143" s="14" t="s">
        <v>387</v>
      </c>
      <c r="G143" s="12" t="s">
        <v>514</v>
      </c>
      <c r="H143" s="20" t="s">
        <v>526</v>
      </c>
      <c r="I143" s="4"/>
      <c r="J143" s="4"/>
      <c r="K143" s="4"/>
      <c r="L143" s="4"/>
      <c r="M143" s="4"/>
    </row>
    <row r="144" spans="1:13" s="2" customFormat="1">
      <c r="A144" s="8">
        <f t="shared" si="4"/>
        <v>138</v>
      </c>
      <c r="B144" s="10" t="s">
        <v>148</v>
      </c>
      <c r="C144" s="8">
        <v>0</v>
      </c>
      <c r="D144" s="9" t="s">
        <v>185</v>
      </c>
      <c r="E144" s="10" t="s">
        <v>256</v>
      </c>
      <c r="F144" s="11" t="s">
        <v>353</v>
      </c>
      <c r="G144" s="9" t="s">
        <v>423</v>
      </c>
      <c r="H144" s="19" t="s">
        <v>526</v>
      </c>
      <c r="I144" s="4"/>
      <c r="J144" s="4"/>
      <c r="K144" s="4"/>
      <c r="L144" s="4"/>
      <c r="M144" s="4"/>
    </row>
    <row r="145" spans="1:13" s="2" customFormat="1" ht="26.4">
      <c r="A145" s="15">
        <f t="shared" si="4"/>
        <v>139</v>
      </c>
      <c r="B145" s="13" t="s">
        <v>149</v>
      </c>
      <c r="C145" s="15">
        <v>0</v>
      </c>
      <c r="D145" s="12"/>
      <c r="E145" s="13" t="s">
        <v>267</v>
      </c>
      <c r="F145" s="14"/>
      <c r="G145" s="12" t="s">
        <v>436</v>
      </c>
      <c r="H145" s="20"/>
      <c r="I145" s="4"/>
      <c r="J145" s="4"/>
      <c r="K145" s="4"/>
      <c r="L145" s="4"/>
      <c r="M145" s="4"/>
    </row>
    <row r="146" spans="1:13" s="2" customFormat="1" ht="52.8">
      <c r="A146" s="8">
        <f t="shared" si="4"/>
        <v>140</v>
      </c>
      <c r="B146" s="10" t="s">
        <v>150</v>
      </c>
      <c r="C146" s="8">
        <v>0</v>
      </c>
      <c r="D146" s="9" t="s">
        <v>193</v>
      </c>
      <c r="E146" s="10" t="s">
        <v>279</v>
      </c>
      <c r="F146" s="11" t="s">
        <v>358</v>
      </c>
      <c r="G146" s="9" t="s">
        <v>449</v>
      </c>
      <c r="H146" s="19" t="s">
        <v>520</v>
      </c>
      <c r="I146" s="4"/>
      <c r="J146" s="4"/>
      <c r="K146" s="4"/>
      <c r="L146" s="4"/>
      <c r="M146" s="4"/>
    </row>
    <row r="147" spans="1:13" s="2" customFormat="1">
      <c r="A147" s="15">
        <f t="shared" si="4"/>
        <v>141</v>
      </c>
      <c r="B147" s="13" t="s">
        <v>151</v>
      </c>
      <c r="C147" s="15">
        <v>0</v>
      </c>
      <c r="D147" s="12" t="s">
        <v>192</v>
      </c>
      <c r="E147" s="13" t="s">
        <v>278</v>
      </c>
      <c r="F147" s="14" t="s">
        <v>377</v>
      </c>
      <c r="G147" s="12" t="s">
        <v>448</v>
      </c>
      <c r="H147" s="20" t="s">
        <v>526</v>
      </c>
      <c r="I147" s="4"/>
      <c r="J147" s="4"/>
      <c r="K147" s="4"/>
      <c r="L147" s="4"/>
      <c r="M147" s="4"/>
    </row>
    <row r="148" spans="1:13" s="2" customFormat="1">
      <c r="A148" s="8">
        <f t="shared" si="4"/>
        <v>142</v>
      </c>
      <c r="B148" s="10" t="s">
        <v>152</v>
      </c>
      <c r="C148" s="8">
        <v>0</v>
      </c>
      <c r="D148" s="9" t="s">
        <v>216</v>
      </c>
      <c r="E148" s="10" t="s">
        <v>305</v>
      </c>
      <c r="F148" s="11" t="s">
        <v>358</v>
      </c>
      <c r="G148" s="9" t="s">
        <v>475</v>
      </c>
      <c r="H148" s="19" t="s">
        <v>520</v>
      </c>
      <c r="I148" s="4"/>
      <c r="J148" s="4"/>
      <c r="K148" s="4"/>
      <c r="L148" s="4"/>
      <c r="M148" s="4"/>
    </row>
    <row r="149" spans="1:13" s="2" customFormat="1" ht="79.2">
      <c r="A149" s="15">
        <f t="shared" si="4"/>
        <v>143</v>
      </c>
      <c r="B149" s="13" t="s">
        <v>153</v>
      </c>
      <c r="C149" s="15">
        <v>0</v>
      </c>
      <c r="D149" s="12" t="s">
        <v>192</v>
      </c>
      <c r="E149" s="13" t="s">
        <v>284</v>
      </c>
      <c r="F149" s="14" t="s">
        <v>358</v>
      </c>
      <c r="G149" s="12" t="s">
        <v>454</v>
      </c>
      <c r="H149" s="20" t="s">
        <v>523</v>
      </c>
      <c r="I149" s="4"/>
      <c r="J149" s="4"/>
      <c r="K149" s="4"/>
      <c r="L149" s="4"/>
      <c r="M149" s="4"/>
    </row>
    <row r="150" spans="1:13" s="2" customFormat="1" ht="26.4">
      <c r="A150" s="8">
        <f t="shared" si="4"/>
        <v>144</v>
      </c>
      <c r="B150" s="10" t="s">
        <v>154</v>
      </c>
      <c r="C150" s="8">
        <v>0</v>
      </c>
      <c r="D150" s="9" t="s">
        <v>192</v>
      </c>
      <c r="E150" s="10" t="s">
        <v>283</v>
      </c>
      <c r="F150" s="11" t="s">
        <v>358</v>
      </c>
      <c r="G150" s="9" t="s">
        <v>453</v>
      </c>
      <c r="H150" s="19" t="s">
        <v>520</v>
      </c>
      <c r="I150" s="4"/>
      <c r="J150" s="4"/>
      <c r="K150" s="4"/>
      <c r="L150" s="4"/>
      <c r="M150" s="4"/>
    </row>
    <row r="151" spans="1:13" s="2" customFormat="1" ht="66">
      <c r="A151" s="15">
        <f t="shared" si="4"/>
        <v>145</v>
      </c>
      <c r="B151" s="13" t="s">
        <v>155</v>
      </c>
      <c r="C151" s="15">
        <v>0</v>
      </c>
      <c r="D151" s="12" t="s">
        <v>207</v>
      </c>
      <c r="E151" s="13" t="s">
        <v>295</v>
      </c>
      <c r="F151" s="14" t="s">
        <v>358</v>
      </c>
      <c r="G151" s="12" t="s">
        <v>465</v>
      </c>
      <c r="H151" s="20" t="s">
        <v>523</v>
      </c>
      <c r="I151" s="4"/>
      <c r="J151" s="4"/>
      <c r="K151" s="4"/>
      <c r="L151" s="4"/>
      <c r="M151" s="4"/>
    </row>
    <row r="152" spans="1:13" s="2" customFormat="1">
      <c r="A152" s="8">
        <f t="shared" si="4"/>
        <v>146</v>
      </c>
      <c r="B152" s="10" t="s">
        <v>156</v>
      </c>
      <c r="C152" s="8">
        <v>0</v>
      </c>
      <c r="D152" s="9" t="s">
        <v>222</v>
      </c>
      <c r="E152" s="10" t="s">
        <v>343</v>
      </c>
      <c r="F152" s="11" t="s">
        <v>358</v>
      </c>
      <c r="G152" s="9" t="s">
        <v>515</v>
      </c>
      <c r="H152" s="19" t="s">
        <v>523</v>
      </c>
      <c r="I152" s="4"/>
      <c r="J152" s="4"/>
      <c r="K152" s="4"/>
      <c r="L152" s="4"/>
      <c r="M152" s="4"/>
    </row>
    <row r="153" spans="1:13" s="2" customFormat="1">
      <c r="A153" s="15">
        <f t="shared" si="4"/>
        <v>147</v>
      </c>
      <c r="B153" s="13" t="s">
        <v>157</v>
      </c>
      <c r="C153" s="15">
        <v>0</v>
      </c>
      <c r="D153" s="12" t="s">
        <v>208</v>
      </c>
      <c r="E153" s="13" t="s">
        <v>296</v>
      </c>
      <c r="F153" s="14" t="s">
        <v>358</v>
      </c>
      <c r="G153" s="12" t="s">
        <v>466</v>
      </c>
      <c r="H153" s="20" t="s">
        <v>523</v>
      </c>
      <c r="I153" s="4"/>
      <c r="J153" s="4"/>
      <c r="K153" s="4"/>
      <c r="L153" s="4"/>
      <c r="M153" s="4"/>
    </row>
    <row r="154" spans="1:13" s="2" customFormat="1">
      <c r="A154" s="8">
        <f t="shared" si="4"/>
        <v>148</v>
      </c>
      <c r="B154" s="10" t="s">
        <v>158</v>
      </c>
      <c r="C154" s="8">
        <v>0</v>
      </c>
      <c r="D154" s="9" t="s">
        <v>223</v>
      </c>
      <c r="E154" s="10" t="s">
        <v>344</v>
      </c>
      <c r="F154" s="11" t="s">
        <v>358</v>
      </c>
      <c r="G154" s="9" t="s">
        <v>516</v>
      </c>
      <c r="H154" s="19" t="s">
        <v>523</v>
      </c>
      <c r="I154" s="4"/>
      <c r="J154" s="4"/>
      <c r="K154" s="4"/>
      <c r="L154" s="4"/>
      <c r="M154" s="4"/>
    </row>
    <row r="155" spans="1:13" s="2" customFormat="1">
      <c r="A155" s="15">
        <f t="shared" si="4"/>
        <v>149</v>
      </c>
      <c r="B155" s="13" t="s">
        <v>159</v>
      </c>
      <c r="C155" s="15">
        <v>0</v>
      </c>
      <c r="D155" s="12" t="s">
        <v>224</v>
      </c>
      <c r="E155" s="13" t="s">
        <v>345</v>
      </c>
      <c r="F155" s="14" t="s">
        <v>358</v>
      </c>
      <c r="G155" s="12" t="s">
        <v>517</v>
      </c>
      <c r="H155" s="20" t="s">
        <v>523</v>
      </c>
      <c r="I155" s="4"/>
      <c r="J155" s="4"/>
      <c r="K155" s="4"/>
      <c r="L155" s="4"/>
      <c r="M155" s="4"/>
    </row>
    <row r="156" spans="1:13" ht="16.5" customHeight="1">
      <c r="B156" s="16"/>
      <c r="C156" s="7"/>
      <c r="E156" s="6"/>
      <c r="F156" s="7"/>
    </row>
  </sheetData>
  <phoneticPr fontId="0" type="noConversion"/>
  <conditionalFormatting sqref="F7:F155">
    <cfRule type="containsText" dxfId="0" priority="1" stopIfTrue="1" operator="containsText" text=", ">
      <formula>NOT(ISERROR(SEARCH(", ",F7)))</formula>
    </cfRule>
  </conditionalFormatting>
  <printOptions horizontalCentered="1"/>
  <pageMargins left="0" right="0" top="0.25" bottom="0.25" header="0" footer="0"/>
  <pageSetup scale="83" fitToHeight="10" orientation="landscape" r:id="rId1"/>
  <headerFooter alignWithMargins="0">
    <oddFooter>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E963ECD142CD448D6D7B5449AB9689" ma:contentTypeVersion="1" ma:contentTypeDescription="Create a new document." ma:contentTypeScope="" ma:versionID="d295bf045b12d0824abb5e0e58104114">
  <xsd:schema xmlns:xsd="http://www.w3.org/2001/XMLSchema" xmlns:xs="http://www.w3.org/2001/XMLSchema" xmlns:p="http://schemas.microsoft.com/office/2006/metadata/properties" xmlns:ns2="d9f21157-7b79-4dec-b8fe-35b9a1102fa9" targetNamespace="http://schemas.microsoft.com/office/2006/metadata/properties" ma:root="true" ma:fieldsID="da4f38943e3cc4a148c9a7ac28cfcce0" ns2:_="">
    <xsd:import namespace="d9f21157-7b79-4dec-b8fe-35b9a1102fa9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f21157-7b79-4dec-b8fe-35b9a1102fa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DFD8539-5001-484C-947E-CAC13E5D5AD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3641958-6CCC-4F47-A9E3-617ACD5FCC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9f21157-7b79-4dec-b8fe-35b9a1102f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BOM Report</vt:lpstr>
      <vt:lpstr>'BOM Report'!Print_Area</vt:lpstr>
      <vt:lpstr>'BOM Report'!Print_Titles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Tejani, Keyur</cp:lastModifiedBy>
  <cp:lastPrinted>2008-09-09T17:29:39Z</cp:lastPrinted>
  <dcterms:created xsi:type="dcterms:W3CDTF">2000-10-27T00:30:29Z</dcterms:created>
  <dcterms:modified xsi:type="dcterms:W3CDTF">2026-06-03T23:15:22Z</dcterms:modified>
</cp:coreProperties>
</file>